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codeName="DieseArbeitsmappe"/>
  <mc:AlternateContent xmlns:mc="http://schemas.openxmlformats.org/markup-compatibility/2006">
    <mc:Choice Requires="x15">
      <x15ac:absPath xmlns:x15ac="http://schemas.microsoft.com/office/spreadsheetml/2010/11/ac" url="W:\GB3-KIB\5 Brueckennachrechnung\02 Projekte BNR\5008\577 AS Köln-Vingst\01 Nachrechnung, 00-26-6002\03 Ingenieurvertrag\02 Veröffentlichung\00-26-6002 - Anlagen Teil C\"/>
    </mc:Choice>
  </mc:AlternateContent>
  <xr:revisionPtr revIDLastSave="0" documentId="13_ncr:1_{4F3658F0-E442-4634-ACCA-6C5EE6BB60D8}" xr6:coauthVersionLast="47" xr6:coauthVersionMax="47" xr10:uidLastSave="{00000000-0000-0000-0000-000000000000}"/>
  <bookViews>
    <workbookView xWindow="-120" yWindow="-120" windowWidth="29040" windowHeight="17520" tabRatio="910" activeTab="1" xr2:uid="{00000000-000D-0000-FFFF-FFFF00000000}"/>
  </bookViews>
  <sheets>
    <sheet name="Honorarübersicht" sheetId="16" r:id="rId1"/>
    <sheet name="1. PlaS LV BW 5008 577 1 " sheetId="6" r:id="rId2"/>
    <sheet name="2. PlaS LV BW 5008 577 1" sheetId="7" r:id="rId3"/>
    <sheet name="1. PlaS LV BW 5008 577 2" sheetId="9" r:id="rId4"/>
    <sheet name="2. PlaS LV BW 5008 577 2" sheetId="10" r:id="rId5"/>
    <sheet name="1. PlaS LV BW 5008 577 3" sheetId="11" r:id="rId6"/>
    <sheet name="2. PlaS LV BW 5008 577 3" sheetId="12" r:id="rId7"/>
    <sheet name="1. PlaS LV BW 5008 577 4" sheetId="13" r:id="rId8"/>
    <sheet name="2. PlaS LV BW 5008 577 4" sheetId="14" r:id="rId9"/>
    <sheet name="Auswahl" sheetId="5" state="hidden" r:id="rId10"/>
  </sheets>
  <definedNames>
    <definedName name="_Toc17113905" localSheetId="1">'1. PlaS LV BW 5008 577 1 '!#REF!</definedName>
    <definedName name="_Toc17113905" localSheetId="3">'1. PlaS LV BW 5008 577 2'!#REF!</definedName>
    <definedName name="_Toc17113905" localSheetId="5">'1. PlaS LV BW 5008 577 3'!#REF!</definedName>
    <definedName name="_Toc17113905" localSheetId="7">'1. PlaS LV BW 5008 577 4'!#REF!</definedName>
    <definedName name="_Toc17113905" localSheetId="2">'2. PlaS LV BW 5008 577 1'!#REF!</definedName>
    <definedName name="_Toc17113905" localSheetId="4">'2. PlaS LV BW 5008 577 2'!#REF!</definedName>
    <definedName name="_Toc17113905" localSheetId="6">'2. PlaS LV BW 5008 577 3'!#REF!</definedName>
    <definedName name="_Toc17113905" localSheetId="8">'2. PlaS LV BW 5008 577 4'!#REF!</definedName>
    <definedName name="_Toc17113906" localSheetId="1">'1. PlaS LV BW 5008 577 1 '!#REF!</definedName>
    <definedName name="_Toc17113906" localSheetId="3">'1. PlaS LV BW 5008 577 2'!#REF!</definedName>
    <definedName name="_Toc17113906" localSheetId="5">'1. PlaS LV BW 5008 577 3'!#REF!</definedName>
    <definedName name="_Toc17113906" localSheetId="7">'1. PlaS LV BW 5008 577 4'!#REF!</definedName>
    <definedName name="_Toc17113906" localSheetId="2">'2. PlaS LV BW 5008 577 1'!#REF!</definedName>
    <definedName name="_Toc17113906" localSheetId="4">'2. PlaS LV BW 5008 577 2'!#REF!</definedName>
    <definedName name="_Toc17113906" localSheetId="6">'2. PlaS LV BW 5008 577 3'!#REF!</definedName>
    <definedName name="_Toc17113906" localSheetId="8">'2. PlaS LV BW 5008 577 4'!#REF!</definedName>
    <definedName name="_Toc30415917" localSheetId="1">'1. PlaS LV BW 5008 577 1 '!$B$18</definedName>
    <definedName name="_Toc30415917" localSheetId="3">'1. PlaS LV BW 5008 577 2'!$B$18</definedName>
    <definedName name="_Toc30415917" localSheetId="5">'1. PlaS LV BW 5008 577 3'!$B$18</definedName>
    <definedName name="_Toc30415917" localSheetId="7">'1. PlaS LV BW 5008 577 4'!$B$18</definedName>
    <definedName name="_Toc30415917" localSheetId="2">'2. PlaS LV BW 5008 577 1'!#REF!</definedName>
    <definedName name="_Toc30415917" localSheetId="4">'2. PlaS LV BW 5008 577 2'!#REF!</definedName>
    <definedName name="_Toc30415917" localSheetId="6">'2. PlaS LV BW 5008 577 3'!#REF!</definedName>
    <definedName name="_Toc30415917" localSheetId="8">'2. PlaS LV BW 5008 577 4'!#REF!</definedName>
    <definedName name="_Toc337719072" localSheetId="1">'1. PlaS LV BW 5008 577 1 '!$B$9</definedName>
    <definedName name="_Toc337719072" localSheetId="3">'1. PlaS LV BW 5008 577 2'!$B$9</definedName>
    <definedName name="_Toc337719072" localSheetId="5">'1. PlaS LV BW 5008 577 3'!$B$9</definedName>
    <definedName name="_Toc337719072" localSheetId="7">'1. PlaS LV BW 5008 577 4'!$B$9</definedName>
    <definedName name="_Toc337719072" localSheetId="2">'2. PlaS LV BW 5008 577 1'!$B$9</definedName>
    <definedName name="_Toc337719072" localSheetId="4">'2. PlaS LV BW 5008 577 2'!$B$9</definedName>
    <definedName name="_Toc337719072" localSheetId="6">'2. PlaS LV BW 5008 577 3'!$B$9</definedName>
    <definedName name="_Toc337719072" localSheetId="8">'2. PlaS LV BW 5008 577 4'!$B$9</definedName>
    <definedName name="_Toc408925853" localSheetId="1">'1. PlaS LV BW 5008 577 1 '!$B$21</definedName>
    <definedName name="_Toc408925853" localSheetId="3">'1. PlaS LV BW 5008 577 2'!$B$21</definedName>
    <definedName name="_Toc408925853" localSheetId="5">'1. PlaS LV BW 5008 577 3'!$B$21</definedName>
    <definedName name="_Toc408925853" localSheetId="7">'1. PlaS LV BW 5008 577 4'!$B$21</definedName>
    <definedName name="_Toc408925853" localSheetId="2">'2. PlaS LV BW 5008 577 1'!$B$16</definedName>
    <definedName name="_Toc408925853" localSheetId="4">'2. PlaS LV BW 5008 577 2'!$B$16</definedName>
    <definedName name="_Toc408925853" localSheetId="6">'2. PlaS LV BW 5008 577 3'!$B$16</definedName>
    <definedName name="_Toc408925853" localSheetId="8">'2. PlaS LV BW 5008 577 4'!$B$16</definedName>
    <definedName name="_Toc408925854" localSheetId="1">'1. PlaS LV BW 5008 577 1 '!$B$33</definedName>
    <definedName name="_Toc408925854" localSheetId="3">'1. PlaS LV BW 5008 577 2'!$B$33</definedName>
    <definedName name="_Toc408925854" localSheetId="5">'1. PlaS LV BW 5008 577 3'!$B$33</definedName>
    <definedName name="_Toc408925854" localSheetId="7">'1. PlaS LV BW 5008 577 4'!$B$33</definedName>
    <definedName name="_Toc408925854" localSheetId="2">'2. PlaS LV BW 5008 577 1'!$B$28</definedName>
    <definedName name="_Toc408925854" localSheetId="4">'2. PlaS LV BW 5008 577 2'!$B$28</definedName>
    <definedName name="_Toc408925854" localSheetId="6">'2. PlaS LV BW 5008 577 3'!$B$28</definedName>
    <definedName name="_Toc408925854" localSheetId="8">'2. PlaS LV BW 5008 577 4'!$B$28</definedName>
    <definedName name="_Toc408925855" localSheetId="1">'1. PlaS LV BW 5008 577 1 '!$B$38</definedName>
    <definedName name="_Toc408925855" localSheetId="3">'1. PlaS LV BW 5008 577 2'!$B$38</definedName>
    <definedName name="_Toc408925855" localSheetId="5">'1. PlaS LV BW 5008 577 3'!$B$38</definedName>
    <definedName name="_Toc408925855" localSheetId="7">'1. PlaS LV BW 5008 577 4'!$B$38</definedName>
    <definedName name="_Toc408925855" localSheetId="2">'2. PlaS LV BW 5008 577 1'!$B$33</definedName>
    <definedName name="_Toc408925855" localSheetId="4">'2. PlaS LV BW 5008 577 2'!$B$33</definedName>
    <definedName name="_Toc408925855" localSheetId="6">'2. PlaS LV BW 5008 577 3'!$B$33</definedName>
    <definedName name="_Toc408925855" localSheetId="8">'2. PlaS LV BW 5008 577 4'!$B$33</definedName>
    <definedName name="_Toc408925856" localSheetId="1">'1. PlaS LV BW 5008 577 1 '!$B$81</definedName>
    <definedName name="_Toc408925856" localSheetId="3">'1. PlaS LV BW 5008 577 2'!$B$81</definedName>
    <definedName name="_Toc408925856" localSheetId="5">'1. PlaS LV BW 5008 577 3'!$B$81</definedName>
    <definedName name="_Toc408925856" localSheetId="7">'1. PlaS LV BW 5008 577 4'!$B$81</definedName>
    <definedName name="_Toc408925856" localSheetId="2">'2. PlaS LV BW 5008 577 1'!$B$70</definedName>
    <definedName name="_Toc408925856" localSheetId="4">'2. PlaS LV BW 5008 577 2'!$B$70</definedName>
    <definedName name="_Toc408925856" localSheetId="6">'2. PlaS LV BW 5008 577 3'!$B$70</definedName>
    <definedName name="_Toc408925856" localSheetId="8">'2. PlaS LV BW 5008 577 4'!$B$70</definedName>
    <definedName name="_Toc408925857" localSheetId="1">'1. PlaS LV BW 5008 577 1 '!$B$86</definedName>
    <definedName name="_Toc408925857" localSheetId="3">'1. PlaS LV BW 5008 577 2'!$B$86</definedName>
    <definedName name="_Toc408925857" localSheetId="5">'1. PlaS LV BW 5008 577 3'!$B$86</definedName>
    <definedName name="_Toc408925857" localSheetId="7">'1. PlaS LV BW 5008 577 4'!$B$86</definedName>
    <definedName name="_Toc408925857" localSheetId="2">'2. PlaS LV BW 5008 577 1'!$B$75</definedName>
    <definedName name="_Toc408925857" localSheetId="4">'2. PlaS LV BW 5008 577 2'!$B$75</definedName>
    <definedName name="_Toc408925857" localSheetId="6">'2. PlaS LV BW 5008 577 3'!$B$75</definedName>
    <definedName name="_Toc408925857" localSheetId="8">'2. PlaS LV BW 5008 577 4'!$B$75</definedName>
    <definedName name="_Toc42593169" localSheetId="1">'1. PlaS LV BW 5008 577 1 '!$B$91</definedName>
    <definedName name="_Toc42593169" localSheetId="3">'1. PlaS LV BW 5008 577 2'!$B$91</definedName>
    <definedName name="_Toc42593169" localSheetId="5">'1. PlaS LV BW 5008 577 3'!$B$91</definedName>
    <definedName name="_Toc42593169" localSheetId="7">'1. PlaS LV BW 5008 577 4'!$B$91</definedName>
    <definedName name="_Toc42593169" localSheetId="2">'2. PlaS LV BW 5008 577 1'!$B$80</definedName>
    <definedName name="_Toc42593169" localSheetId="4">'2. PlaS LV BW 5008 577 2'!$B$80</definedName>
    <definedName name="_Toc42593169" localSheetId="6">'2. PlaS LV BW 5008 577 3'!$B$80</definedName>
    <definedName name="_Toc42593169" localSheetId="8">'2. PlaS LV BW 5008 577 4'!$B$80</definedName>
    <definedName name="_Toc42593174" localSheetId="1">'1. PlaS LV BW 5008 577 1 '!$B$96</definedName>
    <definedName name="_Toc42593174" localSheetId="3">'1. PlaS LV BW 5008 577 2'!$B$96</definedName>
    <definedName name="_Toc42593174" localSheetId="5">'1. PlaS LV BW 5008 577 3'!$B$96</definedName>
    <definedName name="_Toc42593174" localSheetId="7">'1. PlaS LV BW 5008 577 4'!$B$96</definedName>
    <definedName name="_Toc42593174" localSheetId="2">'2. PlaS LV BW 5008 577 1'!$B$85</definedName>
    <definedName name="_Toc42593174" localSheetId="4">'2. PlaS LV BW 5008 577 2'!$B$85</definedName>
    <definedName name="_Toc42593174" localSheetId="6">'2. PlaS LV BW 5008 577 3'!$B$85</definedName>
    <definedName name="_Toc42593174" localSheetId="8">'2. PlaS LV BW 5008 577 4'!$B$85</definedName>
    <definedName name="_Toc42593181" localSheetId="1">'1. PlaS LV BW 5008 577 1 '!$B$101</definedName>
    <definedName name="_Toc42593181" localSheetId="3">'1. PlaS LV BW 5008 577 2'!$B$101</definedName>
    <definedName name="_Toc42593181" localSheetId="5">'1. PlaS LV BW 5008 577 3'!$B$101</definedName>
    <definedName name="_Toc42593181" localSheetId="7">'1. PlaS LV BW 5008 577 4'!$B$101</definedName>
    <definedName name="_Toc42593181" localSheetId="2">'2. PlaS LV BW 5008 577 1'!$B$90</definedName>
    <definedName name="_Toc42593181" localSheetId="4">'2. PlaS LV BW 5008 577 2'!$B$90</definedName>
    <definedName name="_Toc42593181" localSheetId="6">'2. PlaS LV BW 5008 577 3'!$B$90</definedName>
    <definedName name="_Toc42593181" localSheetId="8">'2. PlaS LV BW 5008 577 4'!$B$90</definedName>
    <definedName name="_xlnm.Print_Area" localSheetId="1">'1. PlaS LV BW 5008 577 1 '!$A$1:$F$106</definedName>
    <definedName name="_xlnm.Print_Area" localSheetId="3">'1. PlaS LV BW 5008 577 2'!$A$1:$F$106</definedName>
    <definedName name="_xlnm.Print_Area" localSheetId="5">'1. PlaS LV BW 5008 577 3'!$A$1:$F$106</definedName>
    <definedName name="_xlnm.Print_Area" localSheetId="7">'1. PlaS LV BW 5008 577 4'!$A$1:$F$106</definedName>
    <definedName name="_xlnm.Print_Area" localSheetId="2">'2. PlaS LV BW 5008 577 1'!$A$1:$F$95</definedName>
    <definedName name="_xlnm.Print_Area" localSheetId="4">'2. PlaS LV BW 5008 577 2'!$A$1:$F$95</definedName>
    <definedName name="_xlnm.Print_Area" localSheetId="6">'2. PlaS LV BW 5008 577 3'!$A$1:$F$95</definedName>
    <definedName name="_xlnm.Print_Area" localSheetId="8">'2. PlaS LV BW 5008 577 4'!$A$1:$F$95</definedName>
    <definedName name="_xlnm.Print_Area" localSheetId="0">Honorarübersicht!$A$1:$C$16</definedName>
    <definedName name="geritex0310540" localSheetId="0">Honorarübersicht!#REF!</definedName>
    <definedName name="Kontrollkästchen26" localSheetId="9">Auswahl!$B$23</definedName>
    <definedName name="Kontrollkästchen27" localSheetId="9">Auswahl!$B$25</definedName>
    <definedName name="Kontrollkästchen4" localSheetId="1">'1. PlaS LV BW 5008 577 1 '!$B$48</definedName>
    <definedName name="Kontrollkästchen4" localSheetId="3">'1. PlaS LV BW 5008 577 2'!$B$48</definedName>
    <definedName name="Kontrollkästchen4" localSheetId="5">'1. PlaS LV BW 5008 577 3'!$B$48</definedName>
    <definedName name="Kontrollkästchen4" localSheetId="7">'1. PlaS LV BW 5008 577 4'!$B$48</definedName>
    <definedName name="Kontrollkästchen4" localSheetId="2">'2. PlaS LV BW 5008 577 1'!$B$43</definedName>
    <definedName name="Kontrollkästchen4" localSheetId="4">'2. PlaS LV BW 5008 577 2'!$B$43</definedName>
    <definedName name="Kontrollkästchen4" localSheetId="6">'2. PlaS LV BW 5008 577 3'!$B$43</definedName>
    <definedName name="Kontrollkästchen4" localSheetId="8">'2. PlaS LV BW 5008 577 4'!$B$43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5" i="14" l="1"/>
  <c r="B4" i="14"/>
  <c r="B5" i="13"/>
  <c r="B4" i="13"/>
  <c r="B5" i="12"/>
  <c r="B4" i="12"/>
  <c r="B5" i="11"/>
  <c r="B4" i="11"/>
  <c r="B5" i="10"/>
  <c r="B4" i="10"/>
  <c r="B5" i="9"/>
  <c r="B4" i="9"/>
  <c r="B5" i="7"/>
  <c r="B4" i="7"/>
  <c r="B5" i="6"/>
  <c r="B4" i="6"/>
  <c r="F68" i="14" l="1"/>
  <c r="F26" i="14"/>
  <c r="F14" i="14"/>
  <c r="F79" i="13"/>
  <c r="F31" i="13"/>
  <c r="F19" i="13"/>
  <c r="F68" i="12"/>
  <c r="F26" i="12"/>
  <c r="F14" i="12"/>
  <c r="F79" i="11"/>
  <c r="F31" i="11"/>
  <c r="F19" i="11"/>
  <c r="F68" i="10"/>
  <c r="F26" i="10"/>
  <c r="F14" i="10"/>
  <c r="F79" i="9"/>
  <c r="F31" i="9"/>
  <c r="F19" i="9"/>
  <c r="F95" i="14" l="1"/>
  <c r="C14" i="16" s="1"/>
  <c r="F106" i="13"/>
  <c r="C13" i="16" s="1"/>
  <c r="F95" i="12"/>
  <c r="C12" i="16" s="1"/>
  <c r="F106" i="11"/>
  <c r="C11" i="16" s="1"/>
  <c r="F95" i="10"/>
  <c r="C10" i="16" s="1"/>
  <c r="F106" i="9"/>
  <c r="C9" i="16" s="1"/>
  <c r="F14" i="7" l="1"/>
  <c r="F68" i="7"/>
  <c r="F26" i="7"/>
  <c r="F31" i="6"/>
  <c r="F79" i="6"/>
  <c r="F19" i="6"/>
  <c r="F106" i="6" l="1"/>
  <c r="C7" i="16" s="1"/>
  <c r="F95" i="7"/>
  <c r="C8" i="16" s="1"/>
  <c r="C16" i="16" l="1"/>
</calcChain>
</file>

<file path=xl/sharedStrings.xml><?xml version="1.0" encoding="utf-8"?>
<sst xmlns="http://schemas.openxmlformats.org/spreadsheetml/2006/main" count="781" uniqueCount="125">
  <si>
    <t>Titel</t>
  </si>
  <si>
    <t>Leistungstext</t>
  </si>
  <si>
    <t>mit konkretisierter Leistungsbeschreibung (kursiv)</t>
  </si>
  <si>
    <t>Einheit</t>
  </si>
  <si>
    <t>EP in €</t>
  </si>
  <si>
    <t>GP in€</t>
  </si>
  <si>
    <t>01. Grundlagenermittlung</t>
  </si>
  <si>
    <t>Psch</t>
  </si>
  <si>
    <t>     </t>
  </si>
  <si>
    <t>Ortsbesichtigung gemäß Nachrechnungsrichtlinie</t>
  </si>
  <si>
    <t>St</t>
  </si>
  <si>
    <t>Dokumentation der örtlichen Besichtigung, Beschreibung des Bauwerkszustands und weiterführende Unterlagen zur Erfassung des Bauwerkszustands.</t>
  </si>
  <si>
    <t>Die Ergebnisse der Bestandsaufnahme und der Bauwerksbesichtigung sind bei der weiteren Bearbeitung der statischen Nachrechnung zu berücksichtigen, vgl. Nachrechnungsrichtlinie.</t>
  </si>
  <si>
    <t>Summe aus 01</t>
  </si>
  <si>
    <t>02. Vorplanung (Projekt- und Planungsvorbereitung)</t>
  </si>
  <si>
    <t>a) Analysieren der Grundlagen</t>
  </si>
  <si>
    <t>Auffälligkeiten wie z. B. Bauwerksschäden sind zu dokumentieren und deren Einfluss auf die Nachrechnung zu bewerten und ggf. bei der Nachrechnung zu berücksichtigen.</t>
  </si>
  <si>
    <t>Machbarkeitsuntersuchung zur Bauwerksertüchtigung</t>
  </si>
  <si>
    <t>Summe aus 02</t>
  </si>
  <si>
    <t>03. Entwurfsplanung (System- und Integrationsplanung)</t>
  </si>
  <si>
    <t>Entfällt!</t>
  </si>
  <si>
    <t>Summe aus 03</t>
  </si>
  <si>
    <t>04. Genehmigungsplanung</t>
  </si>
  <si>
    <t>Aufstellen der prüffähigen statischen Berechnungen für das Tragwerk unter Berücksichtigung der vorgegebenen bauphysikalischen Anforderungen</t>
  </si>
  <si>
    <t>Aufstellen der prüffähigen statischen Berechnung gemäß ZTV-ING</t>
  </si>
  <si>
    <t xml:space="preserve"> </t>
  </si>
  <si>
    <t>Das Bauwerk ist auf der Grundlage der in der Nachrechnungsrichtlinie Abschnitt 4.2 näher spezifizierten Stufe 1 zu bearbeiten. Als Ziellastniveau ist hierbei anzusetzen (vgl. Nachrechnungsrichtlinie Abschnitt 10.1.2):</t>
  </si>
  <si>
    <t xml:space="preserve"> LMM – Lastmodell 1 nach  DIN EN 1991-2/NA</t>
  </si>
  <si>
    <t xml:space="preserve"> LM 1 – Lastmodell 1 nach DIN-Fachbericht 101 (März/2009)</t>
  </si>
  <si>
    <t xml:space="preserve"> BK 60/30 – Brückenklasse 60/30 nach DIN 1072 (1985)</t>
  </si>
  <si>
    <t xml:space="preserve"> BK 60 – Brückenklasse 60 nach DIN 1072 (1967)</t>
  </si>
  <si>
    <t xml:space="preserve"> BK 30/30 – Brückenklasse 30/30 nach DIN 1072 (1985)</t>
  </si>
  <si>
    <t>Die Nachrechnung umfasst die grundsätzlich zu erbringenden Leistungen für:</t>
  </si>
  <si>
    <t xml:space="preserve"> Überbau in Quer- und Längsrichtung inkl. Auflagerkräfte</t>
  </si>
  <si>
    <t xml:space="preserve"> Unterbauten</t>
  </si>
  <si>
    <t xml:space="preserve"> Gründung</t>
  </si>
  <si>
    <t>Ein Ermüdungsnachweis mit dem modifizierten ELM4 gemäß Abs. 10.1.4 der Nachrechnungsrichtlinie, Ausgabe 05/2011 gehört nicht zum Leistungsumfang.</t>
  </si>
  <si>
    <t>Ingenieurmäßige Bewertung der Ergebnisse gemäß Nachrechnungsrichtlinie Abschnitt 8.1</t>
  </si>
  <si>
    <t>Abstimmen mit Prüfämtern / Prüfingenieuren und Vervollständigen bzw. Berichtigen der Unterlagen</t>
  </si>
  <si>
    <t>Abstimmung, Vervollständigen und Berichtigen der Unterlagen in Rücksprache mit dem AG bzw. der von ihm vorgesehenen Prüfungsinstanz.</t>
  </si>
  <si>
    <t>Übergabe der vervollständigten Unterlagen an den AG.</t>
  </si>
  <si>
    <t>Summe aus 04</t>
  </si>
  <si>
    <t>05. Ausführungsplanung</t>
  </si>
  <si>
    <t>Summe aus 05</t>
  </si>
  <si>
    <t>06. Vorbereiten der Vergabe</t>
  </si>
  <si>
    <t>Summe aus 06</t>
  </si>
  <si>
    <t>07. Mitwirken bei der Vergabe</t>
  </si>
  <si>
    <t>Summe aus 07</t>
  </si>
  <si>
    <t>08. Objektüberwachung</t>
  </si>
  <si>
    <t>Summe aus 08</t>
  </si>
  <si>
    <t>09. Dokumentation und Objektbetreuung</t>
  </si>
  <si>
    <t>Summe aus 09</t>
  </si>
  <si>
    <t>Summe 01-09</t>
  </si>
  <si>
    <t>Menge</t>
  </si>
  <si>
    <t>0001</t>
  </si>
  <si>
    <t>0002</t>
  </si>
  <si>
    <t>Zusammenfassen, Erläutern und Dokumentieren der Ergebnisse</t>
  </si>
  <si>
    <t>0003</t>
  </si>
  <si>
    <t>Sichten und Bewerten von Unterlagen aus vorausgegangenen Untersuchungen (z. B. OSA, Gutachten, Schriftverkehr). 
Überprüfung der Bestandspläne und Bestandsstatik (z. B. Bewehrung, Stahlverteilung) in Bezug auf die für die Nachrechnung erforderlichen Konstruktionsdetails einschl. Modellierung.</t>
  </si>
  <si>
    <t>Zusammenstellung der Unterlagen der Tragwerksplanung zur Genehmigung</t>
  </si>
  <si>
    <t>Sichtung und Auswertung der Bestandsunterlagen, der Bauwerksbücher und der Hauptprüfberichte gemäß Nachrechnungsrichtlinie und Prüfung auf Plausibilität.</t>
  </si>
  <si>
    <t xml:space="preserve">Bewertung der Ergebnisse der Nachrechnung </t>
  </si>
  <si>
    <t>Honorarübersicht</t>
  </si>
  <si>
    <t>Projekt:</t>
  </si>
  <si>
    <t>Leistung</t>
  </si>
  <si>
    <t>Zeile [Z]</t>
  </si>
  <si>
    <t>(ohne Umsatzsteuer)</t>
  </si>
  <si>
    <t>Gesamthonorar</t>
  </si>
  <si>
    <t>EUR</t>
  </si>
  <si>
    <t>1.</t>
  </si>
  <si>
    <t>2.</t>
  </si>
  <si>
    <t>3.</t>
  </si>
  <si>
    <t>4.</t>
  </si>
  <si>
    <t>5.</t>
  </si>
  <si>
    <t>Summe der Gesamthonorare [Z 1 bis Z 15]</t>
  </si>
  <si>
    <t>II. Leistungsverzeichnis</t>
  </si>
  <si>
    <t>Klären der Aufgabenstellung aufgrund der Vorgaben oder der Bedarfsplanung des Auftraggebers</t>
  </si>
  <si>
    <t>Aufstellen der prüffähigen statischen Nachrechnung gemäß Stufe 1 der aktuell gültigen Nachrechnungsrichtlinie einschließlich der Präsentation für das Abstimmungsgespräch (Stufe-1-Gespräch).</t>
  </si>
  <si>
    <t xml:space="preserve">Ergänzung und Überarbeitung der prüffähigen statischen Nachrechnung nach Stufe 1 unter Berücksichtigung spezieller Regelungen gemäß Stufe 2 – ggf. Abminderung des Ziellastniveaus - mit Angabe von Kompensationsmaßnahmen bzw. Nutzungsauflagen für ggf. verbleibende Nachweisdefizite inkl. Zusammenstellung des Auslastungsgrades κ gemäß Nachrechnungsrichtlinie, Anlage 2. 
Festlegung bzw. Zuordnung des Bauwerkes in eine Nachweisklasse gemäß Nachrechnungsrichtlinie.
</t>
  </si>
  <si>
    <t xml:space="preserve">Sofern die bisherige Brückenklasse bzgl. Tragfähigkeit und Gebrauchstauglichkeit nicht nachgewiesen werden kann, sind mögliche Auswirkungen auf eine vorhandene MLC-Einstufung gemäß STANAG 2021 zu überprüfen und ggf. zu aktualisieren. Liegt eine Einstufung nicht vor, ist das Bauwerk neu einzustufen. </t>
  </si>
  <si>
    <t>Nach Rücksprache und Zustimmung des AG gehören zu der Nachrechnung in Stufe 2 u.a. folgende Nachweise:</t>
  </si>
  <si>
    <t>Ermittlung bzw. Nachweis der größtmöglichen bzw. maßgebenden Brückenklasse für das Bauwerk nach DIN 1072 ggf. durch Anpassung der Verkehrsführung.</t>
  </si>
  <si>
    <t xml:space="preserve">Ingenieurmäßige Bewertung der Ergebnisse hinsichtlich der Tragfähigkeit, Gebrauchstauglichkeit, Ermüdung, Dauerhaftigkeit und Funktionalität der Brückenlager. Zuordnung des Bauwerks in eine Brückenklasse und in die Nachweisklassen A bis C der Nachrechnungsrichtlinie.
Gegebenenfalls sind Sofortmaßnahmen zur Sicherstellung der Standsicherheit vorzuschlagen. 
</t>
  </si>
  <si>
    <t>Es sind mindestens 2 Besprechungstermine beim AG einzuplanen.</t>
  </si>
  <si>
    <t>-- BITTE AUSWÄHLEN --</t>
  </si>
  <si>
    <t>Aufstellen der prüffähigen statischen Nachrechnung gemäß Stufe 2 der aktuell gültigen Nachrechnungsrichtlinie inkl. 2. Ergänzung einschließlich der Präsentation für das Abschlussgespräch (Stufe-2-Gespräch) nach Rücksprache und Zustimmung des AG</t>
  </si>
  <si>
    <t xml:space="preserve"> Zulässigkeit einer Baustellenverkehrsführung (z. B. 4+0) bzw. der Nachweis der BK 60 nach DIN 1072 gemäß Anlage 5 der ersten Ergänzung zur Nachrechnungsrichtlinie.</t>
  </si>
  <si>
    <t>-- BITTE BEI BEDARF AUSWÄHLEN / WENN NICHT ERFORDERLICH --&gt; DANN LEERE ZEILE --</t>
  </si>
  <si>
    <t>Lager (Ausnutzung), Lagerkräfte/-verformungen (einschl. Betongelenk)</t>
  </si>
  <si>
    <t>-- BITTE AUSWÄHLEN / WENN NICHT ERFORDERLICH --&gt; DANN LEERE ZEILE --</t>
  </si>
  <si>
    <t>Zusammenstellung der Unterlagen gemäß ZTV-ING
Zusammenstellung der Ergebnisse inklusive Dokumentation gemäß Nachrechnungsrichtlinie Kapitel 9.</t>
  </si>
  <si>
    <t>00-8003 Bauwerk 5008 577, AS Köln - Vingst im Zuge der L 124 bei Köln-Gremberg</t>
  </si>
  <si>
    <t>5008 577</t>
  </si>
  <si>
    <t>00-26-6002 Nachrechnung der Überbauten (1. Planungsschritt) und der Unterbauten (2. Planungsschritt) gemäß Nachrechnungsrichtlinie</t>
  </si>
  <si>
    <t>5008 577 1
Überbau</t>
  </si>
  <si>
    <t>5008 577 1
Unterbauten</t>
  </si>
  <si>
    <t>5008 577 2
Überbau</t>
  </si>
  <si>
    <t>5008 577 2
Unterbauten</t>
  </si>
  <si>
    <t>5008 577 3
Überbau</t>
  </si>
  <si>
    <t>5008 577 3
Unterbauten</t>
  </si>
  <si>
    <t>5008 577 4
Überbau</t>
  </si>
  <si>
    <t>5008 577 4
Unterbauten</t>
  </si>
  <si>
    <t>6.</t>
  </si>
  <si>
    <t>7.</t>
  </si>
  <si>
    <t>8.</t>
  </si>
  <si>
    <r>
      <t xml:space="preserve">Ortsbesichtigung </t>
    </r>
    <r>
      <rPr>
        <i/>
        <u/>
        <sz val="11"/>
        <color theme="1"/>
        <rFont val="Calibri"/>
        <family val="2"/>
        <scheme val="minor"/>
      </rPr>
      <t>des Teilbauwerks</t>
    </r>
    <r>
      <rPr>
        <i/>
        <sz val="11"/>
        <color theme="1"/>
        <rFont val="Calibri"/>
        <family val="2"/>
        <scheme val="minor"/>
      </rPr>
      <t xml:space="preserve"> mit dem AG zur visuellen Überprüfung der Bestandsunterlagen auf Plausibilität und zur Bewertung des allgemeinen Bauwerkszustandes, vgl. Nachrechnungsrichtlinie.</t>
    </r>
  </si>
  <si>
    <t>Anlage 1</t>
  </si>
  <si>
    <r>
      <t xml:space="preserve">In der Machbarkeitsstudie sind </t>
    </r>
    <r>
      <rPr>
        <i/>
        <u/>
        <sz val="11"/>
        <color theme="1"/>
        <rFont val="Calibri"/>
        <family val="2"/>
        <scheme val="minor"/>
      </rPr>
      <t>für den Überbau dieses Teilbauwerks</t>
    </r>
    <r>
      <rPr>
        <i/>
        <sz val="11"/>
        <color theme="1"/>
        <rFont val="Calibri"/>
        <family val="2"/>
        <scheme val="minor"/>
      </rPr>
      <t xml:space="preserve"> geeignete Ertüchtigungs- bzw. Verstärkungsmaßnahmen zur Behebung der in der Nachrechnung festgestellten Defizite zu konzipieren und vorzubemessen. 
Die vorgesehenen Ertüchtigungs- bzw. Verstärkungsmaßnahmen (inklusive der Konstruktion und der Bauverfahrenstechnik) sind skizzenhaft darzustellen. 
Die Machbarkeitsuntersuchung ist in prüffähiger Form zu dokumentieren, hierbei sind die Vorgaben in der NRR, Abschnitt 8.2 einzuhalten.
</t>
    </r>
  </si>
  <si>
    <r>
      <t xml:space="preserve">In der Machbarkeitsstudie sind </t>
    </r>
    <r>
      <rPr>
        <i/>
        <u/>
        <sz val="11"/>
        <color theme="1"/>
        <rFont val="Calibri"/>
        <family val="2"/>
        <scheme val="minor"/>
      </rPr>
      <t>für die Unterbauten dieses Teilbauwerks</t>
    </r>
    <r>
      <rPr>
        <i/>
        <sz val="11"/>
        <color theme="1"/>
        <rFont val="Calibri"/>
        <family val="2"/>
        <scheme val="minor"/>
      </rPr>
      <t xml:space="preserve"> geeignete Ertüchtigungs- bzw. Verstärkungsmaßnahmen zur Behebung der in der Nachrechnung festgestellten Defizite zu konzipieren und vorzubemessen. 
Die vorgesehenen Ertüchtigungs- bzw. Verstärkungsmaßnahmen (inklusive der Konstruktion und der Bauverfahrenstechnik) sind skizzenhaft darzustellen. 
Die Machbarkeitsuntersuchung ist in prüffähiger Form zu dokumentieren, hierbei sind die Vorgaben in der NRR, Abschnitt 8.2 einzuhalten.
</t>
    </r>
  </si>
  <si>
    <t>Anlage 1.1</t>
  </si>
  <si>
    <t>Anlage 1.2</t>
  </si>
  <si>
    <t>Anlage 1.3</t>
  </si>
  <si>
    <t>Anlage 1.4</t>
  </si>
  <si>
    <t>Anlage 1.5</t>
  </si>
  <si>
    <t>Anlage 1.6</t>
  </si>
  <si>
    <t>Anlage 1.7</t>
  </si>
  <si>
    <t>Anlage 1.8</t>
  </si>
  <si>
    <t>1. PlaS BW 5008 577 1 Überbau (Anlage 1.1)</t>
  </si>
  <si>
    <t>2. PlaS BW 5008 577 1 Unterbauten (Anlage 1.2)</t>
  </si>
  <si>
    <t>1. PlaS BW 5008 577 2 Überbau (Anlage 1.3)</t>
  </si>
  <si>
    <t>2. PlaS BW 5008 577 2 Unterbauten (Anlage 1.4)</t>
  </si>
  <si>
    <t>1. PlaS BW 5008 577 3 Überbau (Anlage 1.5)</t>
  </si>
  <si>
    <t>2. PlaS BW 5008 577 3 Unterbauten (Anlage 1.6)</t>
  </si>
  <si>
    <t>1. PlaS BW 5008 577 4 Überbau (Anlage 1.7)</t>
  </si>
  <si>
    <t>2. PlaS BW 5008 577 4 Unterbauten (Anlage 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</si>
</sst>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1"/>
      <color rgb="FFFF0000"/>
      <name val="Calibri"/>
      <family val="2"/>
      <scheme val="minor"/>
    </font>
    <font>
      <b/>
      <sz val="11"/>
      <color theme="1"/>
      <name val="Calibri"/>
      <family val="2"/>
      <scheme val="minor"/>
    </font>
    <font>
      <i/>
      <sz val="11"/>
      <color theme="1"/>
      <name val="Calibri"/>
      <family val="2"/>
      <scheme val="minor"/>
    </font>
    <font>
      <sz val="10"/>
      <color theme="1"/>
      <name val="Arial"/>
      <family val="2"/>
    </font>
    <font>
      <u/>
      <sz val="11"/>
      <color rgb="FFFF0000"/>
      <name val="Calibri"/>
      <family val="2"/>
      <scheme val="minor"/>
    </font>
    <font>
      <b/>
      <i/>
      <sz val="11"/>
      <color theme="1"/>
      <name val="Calibri"/>
      <family val="2"/>
      <scheme val="minor"/>
    </font>
    <font>
      <b/>
      <sz val="12"/>
      <color rgb="FF000000"/>
      <name val="Arial"/>
      <family val="2"/>
    </font>
    <font>
      <sz val="11"/>
      <color theme="1"/>
      <name val="Calibri"/>
      <family val="2"/>
    </font>
    <font>
      <sz val="11"/>
      <name val="Calibri"/>
      <family val="2"/>
      <scheme val="minor"/>
    </font>
    <font>
      <sz val="11"/>
      <color rgb="FF000000"/>
      <name val="Calibri"/>
      <family val="2"/>
      <scheme val="minor"/>
    </font>
    <font>
      <b/>
      <sz val="11"/>
      <color rgb="FF000000"/>
      <name val="Calibri"/>
      <family val="2"/>
      <scheme val="minor"/>
    </font>
    <font>
      <i/>
      <u/>
      <sz val="11"/>
      <color theme="1"/>
      <name val="Calibri"/>
      <family val="2"/>
      <scheme val="minor"/>
    </font>
  </fonts>
  <fills count="8">
    <fill>
      <patternFill patternType="none"/>
    </fill>
    <fill>
      <patternFill patternType="gray125"/>
    </fill>
    <fill>
      <patternFill patternType="solid">
        <fgColor rgb="FFE6E6E6"/>
        <bgColor indexed="64"/>
      </patternFill>
    </fill>
    <fill>
      <patternFill patternType="solid">
        <fgColor rgb="FFEAEAEA"/>
        <bgColor indexed="64"/>
      </patternFill>
    </fill>
    <fill>
      <patternFill patternType="solid">
        <fgColor rgb="FFFFFFFF"/>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s>
  <borders count="18">
    <border>
      <left/>
      <right/>
      <top/>
      <bottom/>
      <diagonal/>
    </border>
    <border>
      <left/>
      <right style="medium">
        <color indexed="64"/>
      </right>
      <top/>
      <bottom/>
      <diagonal/>
    </border>
    <border>
      <left/>
      <right style="medium">
        <color indexed="64"/>
      </right>
      <top/>
      <bottom style="medium">
        <color indexed="64"/>
      </bottom>
      <diagonal/>
    </border>
    <border diagonalUp="1">
      <left/>
      <right style="medium">
        <color indexed="64"/>
      </right>
      <top/>
      <bottom style="medium">
        <color indexed="64"/>
      </bottom>
      <diagonal style="thin">
        <color indexed="64"/>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diagonalUp="1">
      <left style="medium">
        <color indexed="64"/>
      </left>
      <right style="medium">
        <color indexed="64"/>
      </right>
      <top style="medium">
        <color indexed="64"/>
      </top>
      <bottom style="medium">
        <color indexed="64"/>
      </bottom>
      <diagonal style="thin">
        <color indexed="64"/>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s>
  <cellStyleXfs count="1">
    <xf numFmtId="0" fontId="0" fillId="0" borderId="0"/>
  </cellStyleXfs>
  <cellXfs count="176">
    <xf numFmtId="0" fontId="0" fillId="0" borderId="0" xfId="0"/>
    <xf numFmtId="0" fontId="0" fillId="0" borderId="2" xfId="0" applyBorder="1" applyAlignment="1">
      <alignment horizontal="center" vertical="center" wrapText="1"/>
    </xf>
    <xf numFmtId="0" fontId="0" fillId="0" borderId="3" xfId="0" applyBorder="1" applyAlignment="1">
      <alignment horizontal="center" vertical="center" wrapText="1"/>
    </xf>
    <xf numFmtId="0" fontId="2" fillId="2" borderId="5" xfId="0" applyFont="1" applyFill="1" applyBorder="1" applyAlignment="1">
      <alignment vertical="center" wrapText="1"/>
    </xf>
    <xf numFmtId="0" fontId="0" fillId="2" borderId="1" xfId="0" applyFill="1" applyBorder="1" applyAlignment="1">
      <alignment vertical="center" wrapText="1"/>
    </xf>
    <xf numFmtId="0" fontId="0" fillId="2" borderId="2" xfId="0" applyFill="1" applyBorder="1" applyAlignment="1">
      <alignment vertical="center" wrapText="1"/>
    </xf>
    <xf numFmtId="0" fontId="0" fillId="0" borderId="2" xfId="0" applyBorder="1" applyAlignment="1">
      <alignment vertical="center" wrapText="1"/>
    </xf>
    <xf numFmtId="0" fontId="2" fillId="2" borderId="2" xfId="0" applyFont="1" applyFill="1" applyBorder="1" applyAlignment="1">
      <alignment vertical="center" wrapText="1"/>
    </xf>
    <xf numFmtId="0" fontId="3" fillId="0" borderId="1" xfId="0" applyFont="1" applyBorder="1" applyAlignment="1">
      <alignment vertical="center" wrapText="1"/>
    </xf>
    <xf numFmtId="0" fontId="0" fillId="0" borderId="1" xfId="0" applyBorder="1" applyAlignment="1">
      <alignment vertical="top" wrapText="1"/>
    </xf>
    <xf numFmtId="0" fontId="5" fillId="0" borderId="1" xfId="0" applyFont="1" applyBorder="1" applyAlignment="1">
      <alignment horizontal="center" vertical="center" wrapText="1"/>
    </xf>
    <xf numFmtId="0" fontId="3" fillId="0" borderId="2" xfId="0" applyFont="1" applyBorder="1" applyAlignment="1">
      <alignment vertical="center" wrapText="1"/>
    </xf>
    <xf numFmtId="0" fontId="0" fillId="3" borderId="1" xfId="0" applyFill="1" applyBorder="1" applyAlignment="1">
      <alignment vertical="center" wrapText="1"/>
    </xf>
    <xf numFmtId="0" fontId="0" fillId="3" borderId="2" xfId="0" applyFill="1" applyBorder="1" applyAlignment="1">
      <alignment vertical="center" wrapText="1"/>
    </xf>
    <xf numFmtId="0" fontId="0" fillId="4" borderId="2" xfId="0" applyFill="1" applyBorder="1" applyAlignment="1">
      <alignment horizontal="center" vertical="center" wrapText="1"/>
    </xf>
    <xf numFmtId="0" fontId="2" fillId="4" borderId="2" xfId="0" applyFont="1" applyFill="1" applyBorder="1" applyAlignment="1">
      <alignment horizontal="center" vertical="center" wrapText="1"/>
    </xf>
    <xf numFmtId="0" fontId="0" fillId="3" borderId="8" xfId="0" applyFill="1" applyBorder="1" applyAlignment="1">
      <alignment vertical="center" wrapText="1"/>
    </xf>
    <xf numFmtId="0" fontId="6" fillId="4" borderId="2" xfId="0" applyFont="1" applyFill="1" applyBorder="1" applyAlignment="1">
      <alignment vertical="center" wrapText="1"/>
    </xf>
    <xf numFmtId="0" fontId="2" fillId="4" borderId="2" xfId="0" applyFont="1" applyFill="1" applyBorder="1" applyAlignment="1">
      <alignment vertical="center" wrapText="1"/>
    </xf>
    <xf numFmtId="0" fontId="2" fillId="0" borderId="2" xfId="0" applyFont="1" applyBorder="1" applyAlignment="1">
      <alignment vertical="center" wrapText="1"/>
    </xf>
    <xf numFmtId="0" fontId="2" fillId="0" borderId="2" xfId="0" applyFont="1" applyBorder="1" applyAlignment="1">
      <alignment horizontal="center" vertical="center" wrapText="1"/>
    </xf>
    <xf numFmtId="0" fontId="4" fillId="3" borderId="2" xfId="0" applyFont="1" applyFill="1" applyBorder="1" applyAlignment="1">
      <alignment vertical="center" wrapText="1"/>
    </xf>
    <xf numFmtId="0" fontId="2" fillId="2" borderId="1" xfId="0" applyFont="1" applyFill="1" applyBorder="1" applyAlignment="1">
      <alignment vertical="center" wrapText="1"/>
    </xf>
    <xf numFmtId="0" fontId="2" fillId="3" borderId="8" xfId="0" applyFont="1" applyFill="1" applyBorder="1" applyAlignment="1">
      <alignment vertical="center" wrapText="1"/>
    </xf>
    <xf numFmtId="0" fontId="0" fillId="0" borderId="8" xfId="0" applyBorder="1" applyAlignment="1">
      <alignment vertical="top" wrapText="1"/>
    </xf>
    <xf numFmtId="0" fontId="3" fillId="0" borderId="2" xfId="0" applyFont="1" applyBorder="1" applyAlignment="1">
      <alignment horizontal="center" vertical="center" wrapText="1"/>
    </xf>
    <xf numFmtId="0" fontId="2" fillId="0" borderId="8" xfId="0" applyFont="1" applyBorder="1" applyAlignment="1">
      <alignment vertical="center" wrapText="1"/>
    </xf>
    <xf numFmtId="0" fontId="2" fillId="4" borderId="2" xfId="0" applyFont="1" applyFill="1" applyBorder="1" applyAlignment="1">
      <alignment horizontal="right" vertical="center" wrapText="1"/>
    </xf>
    <xf numFmtId="0" fontId="3" fillId="4" borderId="6" xfId="0" applyFont="1" applyFill="1" applyBorder="1" applyAlignment="1">
      <alignment vertical="center" wrapText="1"/>
    </xf>
    <xf numFmtId="0" fontId="3" fillId="4" borderId="7" xfId="0" applyFont="1" applyFill="1" applyBorder="1" applyAlignment="1">
      <alignment vertical="center" wrapText="1"/>
    </xf>
    <xf numFmtId="0" fontId="5" fillId="4" borderId="6" xfId="0" applyFont="1" applyFill="1" applyBorder="1" applyAlignment="1">
      <alignment vertical="center" wrapText="1"/>
    </xf>
    <xf numFmtId="0" fontId="5" fillId="4" borderId="7" xfId="0" applyFont="1" applyFill="1" applyBorder="1" applyAlignment="1">
      <alignment vertical="center" wrapText="1"/>
    </xf>
    <xf numFmtId="0" fontId="0" fillId="0" borderId="9" xfId="0" applyBorder="1" applyAlignment="1">
      <alignment horizontal="center" vertical="center" wrapText="1"/>
    </xf>
    <xf numFmtId="0" fontId="0" fillId="3" borderId="8" xfId="0" quotePrefix="1" applyFill="1" applyBorder="1" applyAlignment="1">
      <alignment vertical="center" wrapText="1"/>
    </xf>
    <xf numFmtId="0" fontId="0" fillId="3" borderId="6" xfId="0" quotePrefix="1" applyFill="1" applyBorder="1" applyAlignment="1">
      <alignment vertical="center" wrapText="1"/>
    </xf>
    <xf numFmtId="0" fontId="0" fillId="3" borderId="9" xfId="0" applyFill="1" applyBorder="1" applyAlignment="1">
      <alignment vertical="center" wrapText="1"/>
    </xf>
    <xf numFmtId="0" fontId="5" fillId="4" borderId="9" xfId="0" applyFont="1" applyFill="1" applyBorder="1" applyAlignment="1">
      <alignment vertical="center" wrapText="1"/>
    </xf>
    <xf numFmtId="0" fontId="0" fillId="0" borderId="12" xfId="0" applyBorder="1" applyAlignment="1">
      <alignment horizontal="center" vertical="center" wrapText="1"/>
    </xf>
    <xf numFmtId="0" fontId="0" fillId="0" borderId="17" xfId="0" applyBorder="1"/>
    <xf numFmtId="0" fontId="0" fillId="0" borderId="0" xfId="0" applyBorder="1"/>
    <xf numFmtId="0" fontId="2" fillId="0" borderId="6" xfId="0" applyFont="1" applyFill="1" applyBorder="1" applyAlignment="1">
      <alignment vertical="center" wrapText="1"/>
    </xf>
    <xf numFmtId="0" fontId="2" fillId="0" borderId="8" xfId="0" applyFont="1" applyFill="1" applyBorder="1" applyAlignment="1">
      <alignment vertical="center" wrapText="1"/>
    </xf>
    <xf numFmtId="0" fontId="7" fillId="0" borderId="17" xfId="0" applyFont="1" applyBorder="1" applyAlignment="1">
      <alignment vertical="center" wrapText="1"/>
    </xf>
    <xf numFmtId="0" fontId="7" fillId="0" borderId="0" xfId="0" applyFont="1" applyBorder="1" applyAlignment="1">
      <alignment vertical="center" wrapText="1"/>
    </xf>
    <xf numFmtId="0" fontId="2" fillId="2" borderId="15" xfId="0" applyFont="1" applyFill="1" applyBorder="1" applyAlignment="1">
      <alignment vertical="center" wrapText="1"/>
    </xf>
    <xf numFmtId="0" fontId="2" fillId="2" borderId="13" xfId="0" applyFont="1" applyFill="1" applyBorder="1" applyAlignment="1">
      <alignment vertical="center" wrapText="1"/>
    </xf>
    <xf numFmtId="0" fontId="0" fillId="2" borderId="6" xfId="0" quotePrefix="1" applyFill="1" applyBorder="1" applyAlignment="1">
      <alignment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2" fillId="4" borderId="6" xfId="0" applyFont="1" applyFill="1" applyBorder="1" applyAlignment="1">
      <alignment vertical="center" wrapText="1"/>
    </xf>
    <xf numFmtId="0" fontId="2" fillId="4" borderId="7" xfId="0" applyFont="1" applyFill="1" applyBorder="1" applyAlignment="1">
      <alignment vertical="center" wrapText="1"/>
    </xf>
    <xf numFmtId="0" fontId="2" fillId="4" borderId="8" xfId="0" applyFont="1" applyFill="1" applyBorder="1" applyAlignment="1">
      <alignment vertical="center" wrapText="1"/>
    </xf>
    <xf numFmtId="0" fontId="0" fillId="0" borderId="6" xfId="0" applyBorder="1" applyAlignment="1">
      <alignment vertical="center" wrapText="1"/>
    </xf>
    <xf numFmtId="0" fontId="0" fillId="0" borderId="7" xfId="0" applyBorder="1" applyAlignment="1">
      <alignment vertical="center" wrapText="1"/>
    </xf>
    <xf numFmtId="0" fontId="0" fillId="0" borderId="8" xfId="0" applyBorder="1" applyAlignment="1">
      <alignment vertical="center" wrapText="1"/>
    </xf>
    <xf numFmtId="0" fontId="0" fillId="2" borderId="8" xfId="0" applyFill="1" applyBorder="1" applyAlignment="1">
      <alignment vertical="center" wrapText="1"/>
    </xf>
    <xf numFmtId="0" fontId="0" fillId="4" borderId="6" xfId="0" applyFill="1" applyBorder="1" applyAlignment="1">
      <alignment vertical="center" wrapText="1"/>
    </xf>
    <xf numFmtId="0" fontId="2" fillId="2" borderId="8" xfId="0" applyFont="1" applyFill="1" applyBorder="1" applyAlignment="1">
      <alignment vertical="center" wrapText="1"/>
    </xf>
    <xf numFmtId="0" fontId="1" fillId="0" borderId="8" xfId="0" applyFont="1" applyBorder="1" applyAlignment="1">
      <alignment horizontal="center" vertical="center" wrapText="1"/>
    </xf>
    <xf numFmtId="0" fontId="5" fillId="0" borderId="6" xfId="0" applyFont="1" applyBorder="1" applyAlignment="1">
      <alignment horizontal="center" vertical="center" wrapText="1"/>
    </xf>
    <xf numFmtId="0" fontId="0" fillId="4" borderId="8" xfId="0" applyFill="1" applyBorder="1" applyAlignment="1">
      <alignment vertical="center" wrapText="1"/>
    </xf>
    <xf numFmtId="0" fontId="0" fillId="0" borderId="8" xfId="0" applyFill="1" applyBorder="1" applyAlignment="1">
      <alignment vertical="top" wrapText="1"/>
    </xf>
    <xf numFmtId="0" fontId="0" fillId="0" borderId="6" xfId="0" applyFill="1" applyBorder="1" applyAlignment="1">
      <alignment vertical="center" wrapText="1"/>
    </xf>
    <xf numFmtId="0" fontId="3" fillId="0" borderId="1" xfId="0" applyFont="1" applyFill="1" applyBorder="1" applyAlignment="1">
      <alignment vertical="center" wrapText="1"/>
    </xf>
    <xf numFmtId="0" fontId="0" fillId="0" borderId="7" xfId="0" applyFill="1" applyBorder="1" applyAlignment="1">
      <alignment vertical="center" wrapText="1"/>
    </xf>
    <xf numFmtId="0" fontId="9" fillId="0" borderId="7" xfId="0" applyFont="1" applyFill="1" applyBorder="1" applyAlignment="1">
      <alignment horizontal="right" vertical="center" wrapText="1"/>
    </xf>
    <xf numFmtId="0" fontId="0" fillId="0" borderId="1" xfId="0" applyFill="1" applyBorder="1" applyAlignment="1">
      <alignment vertical="top" wrapText="1"/>
    </xf>
    <xf numFmtId="0" fontId="3" fillId="0" borderId="7" xfId="0" applyFont="1" applyFill="1" applyBorder="1" applyAlignment="1">
      <alignment vertical="center" wrapText="1"/>
    </xf>
    <xf numFmtId="0" fontId="0" fillId="0" borderId="5" xfId="0" applyFill="1" applyBorder="1" applyAlignment="1">
      <alignment horizontal="center" vertical="center" wrapText="1"/>
    </xf>
    <xf numFmtId="0" fontId="5" fillId="0" borderId="5" xfId="0" applyFont="1" applyFill="1" applyBorder="1" applyAlignment="1">
      <alignment horizontal="center" vertical="center" wrapText="1"/>
    </xf>
    <xf numFmtId="0" fontId="0" fillId="0" borderId="7" xfId="0" applyFill="1" applyBorder="1" applyAlignment="1">
      <alignment vertical="top" wrapText="1"/>
    </xf>
    <xf numFmtId="0" fontId="0" fillId="0" borderId="1" xfId="0" applyFill="1" applyBorder="1" applyAlignment="1">
      <alignment horizontal="center" vertical="center" wrapText="1"/>
    </xf>
    <xf numFmtId="0" fontId="5"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0" fillId="0" borderId="7" xfId="0" applyFill="1" applyBorder="1" applyAlignment="1">
      <alignment horizontal="center" vertical="center" wrapText="1"/>
    </xf>
    <xf numFmtId="0" fontId="5" fillId="0" borderId="7" xfId="0" applyFont="1" applyFill="1" applyBorder="1" applyAlignment="1">
      <alignment horizontal="center" vertical="center" wrapText="1"/>
    </xf>
    <xf numFmtId="0" fontId="3" fillId="0" borderId="5" xfId="0" applyFont="1" applyFill="1" applyBorder="1" applyAlignment="1">
      <alignment horizontal="left" vertical="center" wrapText="1" indent="5"/>
    </xf>
    <xf numFmtId="0" fontId="0" fillId="0" borderId="7" xfId="0" applyBorder="1" applyAlignment="1">
      <alignment vertical="top" wrapText="1"/>
    </xf>
    <xf numFmtId="0" fontId="6" fillId="0" borderId="1" xfId="0" applyFont="1" applyFill="1" applyBorder="1" applyAlignment="1">
      <alignment vertical="center" wrapText="1"/>
    </xf>
    <xf numFmtId="0" fontId="6" fillId="0" borderId="7" xfId="0" applyFont="1" applyFill="1" applyBorder="1" applyAlignment="1">
      <alignment vertical="center" wrapText="1"/>
    </xf>
    <xf numFmtId="0" fontId="0" fillId="0" borderId="0" xfId="0" quotePrefix="1"/>
    <xf numFmtId="0" fontId="1" fillId="0" borderId="0" xfId="0" quotePrefix="1" applyFont="1"/>
    <xf numFmtId="0" fontId="1" fillId="6" borderId="0" xfId="0" quotePrefix="1" applyFont="1" applyFill="1"/>
    <xf numFmtId="0" fontId="3" fillId="0" borderId="0" xfId="0" applyFont="1"/>
    <xf numFmtId="0" fontId="11" fillId="0" borderId="9" xfId="0" applyFont="1" applyBorder="1" applyAlignment="1">
      <alignment horizontal="center" vertical="center" wrapText="1"/>
    </xf>
    <xf numFmtId="0" fontId="2" fillId="2" borderId="9" xfId="0" applyFont="1" applyFill="1" applyBorder="1" applyAlignment="1">
      <alignment horizontal="center" vertical="center" wrapText="1"/>
    </xf>
    <xf numFmtId="0" fontId="2" fillId="4" borderId="8" xfId="0" applyFont="1" applyFill="1" applyBorder="1" applyAlignment="1">
      <alignment vertical="center" wrapText="1"/>
    </xf>
    <xf numFmtId="0" fontId="2" fillId="2" borderId="8" xfId="0" applyFont="1" applyFill="1" applyBorder="1" applyAlignment="1">
      <alignment vertical="center" wrapText="1"/>
    </xf>
    <xf numFmtId="0" fontId="5" fillId="0" borderId="6" xfId="0" applyFont="1" applyBorder="1" applyAlignment="1">
      <alignment horizontal="center" vertical="center" wrapText="1"/>
    </xf>
    <xf numFmtId="0" fontId="0" fillId="0" borderId="6" xfId="0" applyBorder="1" applyAlignment="1">
      <alignment vertical="center" wrapText="1"/>
    </xf>
    <xf numFmtId="0" fontId="0" fillId="0" borderId="7" xfId="0" applyBorder="1" applyAlignment="1">
      <alignment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vertical="center" wrapText="1"/>
    </xf>
    <xf numFmtId="0" fontId="0" fillId="0" borderId="7" xfId="0" applyFill="1" applyBorder="1" applyAlignment="1">
      <alignment horizontal="center" vertical="center" wrapText="1"/>
    </xf>
    <xf numFmtId="0" fontId="0" fillId="0" borderId="7" xfId="0" applyFill="1" applyBorder="1" applyAlignment="1">
      <alignment vertical="center" wrapText="1"/>
    </xf>
    <xf numFmtId="0" fontId="0" fillId="4" borderId="6" xfId="0" applyFill="1" applyBorder="1" applyAlignment="1">
      <alignment vertical="center" wrapText="1"/>
    </xf>
    <xf numFmtId="0" fontId="2" fillId="4" borderId="6" xfId="0" applyFont="1" applyFill="1" applyBorder="1" applyAlignment="1">
      <alignment vertical="center" wrapText="1"/>
    </xf>
    <xf numFmtId="0" fontId="2" fillId="4" borderId="7" xfId="0" applyFont="1" applyFill="1" applyBorder="1" applyAlignment="1">
      <alignment vertical="center" wrapText="1"/>
    </xf>
    <xf numFmtId="0" fontId="0" fillId="2" borderId="8" xfId="0" applyFill="1" applyBorder="1" applyAlignment="1">
      <alignment vertical="center" wrapText="1"/>
    </xf>
    <xf numFmtId="0" fontId="0" fillId="5" borderId="2" xfId="0" applyFill="1" applyBorder="1" applyAlignment="1" applyProtection="1">
      <alignment horizontal="center" vertical="center" wrapText="1"/>
      <protection locked="0"/>
    </xf>
    <xf numFmtId="0" fontId="0" fillId="5" borderId="9" xfId="0" applyFill="1" applyBorder="1" applyAlignment="1" applyProtection="1">
      <alignment horizontal="center" vertical="center" wrapText="1"/>
      <protection locked="0"/>
    </xf>
    <xf numFmtId="0" fontId="0" fillId="5" borderId="6" xfId="0" applyFill="1" applyBorder="1" applyAlignment="1" applyProtection="1">
      <alignment horizontal="center" vertical="center" wrapText="1"/>
      <protection locked="0"/>
    </xf>
    <xf numFmtId="0" fontId="7" fillId="0" borderId="0" xfId="0" applyFont="1" applyAlignment="1">
      <alignment vertical="center" wrapText="1"/>
    </xf>
    <xf numFmtId="0" fontId="2" fillId="0" borderId="6" xfId="0" applyFont="1" applyBorder="1" applyAlignment="1">
      <alignment vertical="center" wrapText="1"/>
    </xf>
    <xf numFmtId="0" fontId="0" fillId="0" borderId="15" xfId="0" applyBorder="1" applyAlignment="1">
      <alignment horizontal="left" vertical="center" wrapText="1"/>
    </xf>
    <xf numFmtId="0" fontId="0" fillId="0" borderId="13" xfId="0" applyBorder="1" applyAlignment="1">
      <alignment horizontal="left" vertical="center" wrapText="1"/>
    </xf>
    <xf numFmtId="0" fontId="0" fillId="0" borderId="9" xfId="0" applyBorder="1" applyAlignment="1">
      <alignment horizontal="center"/>
    </xf>
    <xf numFmtId="0" fontId="0" fillId="0" borderId="9" xfId="0" applyBorder="1"/>
    <xf numFmtId="0" fontId="0" fillId="0" borderId="9" xfId="0" applyBorder="1" applyAlignment="1">
      <alignment horizontal="left"/>
    </xf>
    <xf numFmtId="0" fontId="0" fillId="0" borderId="9" xfId="0" applyBorder="1" applyAlignment="1">
      <alignment horizontal="right" vertical="center" wrapText="1"/>
    </xf>
    <xf numFmtId="0" fontId="0" fillId="7" borderId="9" xfId="0" applyFill="1" applyBorder="1"/>
    <xf numFmtId="0" fontId="2" fillId="0" borderId="9" xfId="0" applyFont="1" applyBorder="1" applyAlignment="1">
      <alignment horizontal="right" vertical="center" wrapText="1"/>
    </xf>
    <xf numFmtId="0" fontId="7" fillId="0" borderId="0" xfId="0" applyFont="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6" xfId="0" applyFont="1" applyBorder="1" applyAlignment="1">
      <alignment horizontal="center" vertical="center" wrapText="1"/>
    </xf>
    <xf numFmtId="0" fontId="7" fillId="0" borderId="8" xfId="0" applyFont="1" applyBorder="1" applyAlignment="1">
      <alignment horizontal="center" vertical="center" wrapText="1"/>
    </xf>
    <xf numFmtId="0" fontId="10" fillId="0" borderId="9" xfId="0" applyFont="1" applyBorder="1" applyAlignment="1">
      <alignment horizontal="center" vertical="center" textRotation="90" wrapText="1"/>
    </xf>
    <xf numFmtId="0" fontId="2" fillId="3" borderId="10" xfId="0" applyFont="1" applyFill="1" applyBorder="1" applyAlignment="1">
      <alignment horizontal="right" vertical="center" wrapText="1"/>
    </xf>
    <xf numFmtId="0" fontId="2" fillId="3" borderId="11" xfId="0" applyFont="1" applyFill="1" applyBorder="1" applyAlignment="1">
      <alignment horizontal="right" vertical="center" wrapText="1"/>
    </xf>
    <xf numFmtId="0" fontId="2" fillId="3" borderId="4" xfId="0" applyFont="1" applyFill="1" applyBorder="1" applyAlignment="1">
      <alignment horizontal="right" vertical="center" wrapText="1"/>
    </xf>
    <xf numFmtId="0" fontId="2" fillId="2" borderId="6" xfId="0" applyFont="1" applyFill="1" applyBorder="1" applyAlignment="1">
      <alignment vertical="center" wrapText="1"/>
    </xf>
    <xf numFmtId="0" fontId="2" fillId="2" borderId="8" xfId="0" applyFont="1" applyFill="1" applyBorder="1" applyAlignment="1">
      <alignment vertical="center" wrapText="1"/>
    </xf>
    <xf numFmtId="0" fontId="0" fillId="2" borderId="16" xfId="0" applyFill="1" applyBorder="1" applyAlignment="1">
      <alignment horizontal="center" vertical="center" wrapText="1"/>
    </xf>
    <xf numFmtId="0" fontId="0" fillId="2" borderId="14" xfId="0" applyFill="1" applyBorder="1" applyAlignment="1">
      <alignment horizontal="center" vertical="center" wrapText="1"/>
    </xf>
    <xf numFmtId="0" fontId="0" fillId="2" borderId="5" xfId="0" applyFill="1" applyBorder="1" applyAlignment="1">
      <alignment horizontal="center" vertical="center" wrapText="1"/>
    </xf>
    <xf numFmtId="0" fontId="0" fillId="2" borderId="2" xfId="0"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5" fillId="0" borderId="6" xfId="0" applyFont="1" applyBorder="1" applyAlignment="1">
      <alignment horizontal="center" vertical="center" wrapText="1"/>
    </xf>
    <xf numFmtId="0" fontId="5" fillId="0" borderId="8" xfId="0" applyFont="1" applyBorder="1" applyAlignment="1">
      <alignment horizontal="center" vertical="center" wrapText="1"/>
    </xf>
    <xf numFmtId="0" fontId="0" fillId="0" borderId="6" xfId="0" applyBorder="1" applyAlignment="1">
      <alignment vertical="center" wrapText="1"/>
    </xf>
    <xf numFmtId="0" fontId="0" fillId="0" borderId="7" xfId="0" applyBorder="1" applyAlignment="1">
      <alignment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5" fillId="0" borderId="7" xfId="0" applyFont="1" applyBorder="1" applyAlignment="1">
      <alignment horizontal="center" vertical="center" wrapText="1"/>
    </xf>
    <xf numFmtId="0" fontId="0" fillId="0" borderId="8" xfId="0" applyBorder="1" applyAlignment="1">
      <alignment vertical="center" wrapText="1"/>
    </xf>
    <xf numFmtId="0" fontId="3" fillId="0" borderId="6" xfId="0" applyFont="1" applyBorder="1" applyAlignment="1">
      <alignment vertical="center" wrapText="1"/>
    </xf>
    <xf numFmtId="0" fontId="3" fillId="0" borderId="8" xfId="0" applyFont="1" applyBorder="1" applyAlignment="1">
      <alignment vertical="center" wrapText="1"/>
    </xf>
    <xf numFmtId="0" fontId="0" fillId="0" borderId="8" xfId="0" applyBorder="1" applyAlignment="1">
      <alignment horizontal="center" vertical="center" wrapText="1"/>
    </xf>
    <xf numFmtId="0" fontId="0" fillId="0" borderId="7" xfId="0" applyFill="1" applyBorder="1" applyAlignment="1">
      <alignment horizontal="center" vertical="center" wrapText="1"/>
    </xf>
    <xf numFmtId="0" fontId="0" fillId="0" borderId="8" xfId="0" applyFill="1" applyBorder="1" applyAlignment="1">
      <alignment horizontal="center" vertical="center" wrapText="1"/>
    </xf>
    <xf numFmtId="0" fontId="1" fillId="0" borderId="7" xfId="0" applyFont="1" applyFill="1" applyBorder="1" applyAlignment="1">
      <alignment horizontal="center" vertical="center" wrapText="1"/>
    </xf>
    <xf numFmtId="0" fontId="2" fillId="2" borderId="10" xfId="0" applyFont="1" applyFill="1" applyBorder="1" applyAlignment="1">
      <alignment horizontal="left" vertical="center" wrapText="1"/>
    </xf>
    <xf numFmtId="0" fontId="2" fillId="2" borderId="11" xfId="0" applyFont="1" applyFill="1" applyBorder="1" applyAlignment="1">
      <alignment horizontal="left" vertical="center" wrapText="1"/>
    </xf>
    <xf numFmtId="0" fontId="2" fillId="2" borderId="4" xfId="0" applyFont="1" applyFill="1" applyBorder="1" applyAlignment="1">
      <alignment horizontal="left" vertical="center" wrapText="1"/>
    </xf>
    <xf numFmtId="0" fontId="0" fillId="0" borderId="7" xfId="0" applyFill="1" applyBorder="1" applyAlignment="1">
      <alignment vertical="center" wrapText="1"/>
    </xf>
    <xf numFmtId="0" fontId="0" fillId="4" borderId="6" xfId="0" applyFill="1" applyBorder="1" applyAlignment="1">
      <alignment vertical="center" wrapText="1"/>
    </xf>
    <xf numFmtId="0" fontId="0" fillId="4" borderId="7" xfId="0" applyFill="1" applyBorder="1" applyAlignment="1">
      <alignment vertical="center" wrapText="1"/>
    </xf>
    <xf numFmtId="0" fontId="2" fillId="2" borderId="10" xfId="0" applyFont="1" applyFill="1" applyBorder="1" applyAlignment="1">
      <alignment horizontal="right" vertical="center" wrapText="1"/>
    </xf>
    <xf numFmtId="0" fontId="2" fillId="2" borderId="11" xfId="0" applyFont="1" applyFill="1" applyBorder="1" applyAlignment="1">
      <alignment horizontal="right" vertical="center" wrapText="1"/>
    </xf>
    <xf numFmtId="0" fontId="2" fillId="2" borderId="4" xfId="0" applyFont="1" applyFill="1" applyBorder="1" applyAlignment="1">
      <alignment horizontal="right" vertical="center" wrapText="1"/>
    </xf>
    <xf numFmtId="0" fontId="0" fillId="2" borderId="6" xfId="0" applyFill="1" applyBorder="1" applyAlignment="1">
      <alignment horizontal="center" vertical="center" wrapText="1"/>
    </xf>
    <xf numFmtId="0" fontId="0" fillId="2" borderId="8" xfId="0"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4" borderId="6" xfId="0" applyFont="1" applyFill="1" applyBorder="1" applyAlignment="1">
      <alignment vertical="center" wrapText="1"/>
    </xf>
    <xf numFmtId="0" fontId="2" fillId="4" borderId="7" xfId="0" applyFont="1" applyFill="1" applyBorder="1" applyAlignment="1">
      <alignment vertical="center" wrapText="1"/>
    </xf>
    <xf numFmtId="0" fontId="0" fillId="4" borderId="6" xfId="0" applyFill="1" applyBorder="1" applyAlignment="1">
      <alignment horizontal="center" vertical="center" wrapText="1"/>
    </xf>
    <xf numFmtId="0" fontId="0" fillId="4" borderId="7" xfId="0" applyFill="1" applyBorder="1" applyAlignment="1">
      <alignment horizontal="center" vertical="center" wrapText="1"/>
    </xf>
    <xf numFmtId="0" fontId="5" fillId="4" borderId="6" xfId="0" applyFont="1" applyFill="1" applyBorder="1" applyAlignment="1">
      <alignment horizontal="center" vertical="center" wrapText="1"/>
    </xf>
    <xf numFmtId="0" fontId="5" fillId="4" borderId="7" xfId="0" applyFont="1" applyFill="1" applyBorder="1" applyAlignment="1">
      <alignment horizontal="center" vertical="center" wrapText="1"/>
    </xf>
    <xf numFmtId="0" fontId="7" fillId="0" borderId="15" xfId="0" applyFont="1" applyFill="1" applyBorder="1" applyAlignment="1">
      <alignment horizontal="center" vertical="center" wrapText="1"/>
    </xf>
    <xf numFmtId="0" fontId="7" fillId="0" borderId="16" xfId="0" applyFont="1" applyFill="1" applyBorder="1" applyAlignment="1">
      <alignment horizontal="center" vertical="center" wrapText="1"/>
    </xf>
    <xf numFmtId="0" fontId="7" fillId="0" borderId="13" xfId="0" applyFont="1" applyFill="1" applyBorder="1" applyAlignment="1">
      <alignment horizontal="center" vertical="center" wrapText="1"/>
    </xf>
    <xf numFmtId="0" fontId="7" fillId="0" borderId="14" xfId="0" applyFont="1" applyFill="1" applyBorder="1" applyAlignment="1">
      <alignment horizontal="center" vertical="center" wrapText="1"/>
    </xf>
    <xf numFmtId="0" fontId="8" fillId="0" borderId="15" xfId="0" applyFont="1" applyBorder="1" applyAlignment="1">
      <alignment horizontal="left" vertical="center" wrapText="1"/>
    </xf>
    <xf numFmtId="0" fontId="8" fillId="0" borderId="0" xfId="0" applyFont="1" applyBorder="1" applyAlignment="1">
      <alignment horizontal="left" vertical="center" wrapText="1"/>
    </xf>
    <xf numFmtId="0" fontId="8" fillId="0" borderId="13" xfId="0" applyFont="1" applyBorder="1" applyAlignment="1">
      <alignment horizontal="left" vertical="center" wrapText="1"/>
    </xf>
    <xf numFmtId="0" fontId="8" fillId="0" borderId="14" xfId="0" applyFont="1" applyBorder="1" applyAlignment="1">
      <alignment horizontal="left" vertical="center" wrapText="1"/>
    </xf>
    <xf numFmtId="0" fontId="0" fillId="2" borderId="6" xfId="0" applyFill="1" applyBorder="1" applyAlignment="1">
      <alignment vertical="center" wrapText="1"/>
    </xf>
    <xf numFmtId="0" fontId="0" fillId="2" borderId="8" xfId="0" applyFill="1" applyBorder="1" applyAlignment="1">
      <alignment vertical="center" wrapText="1"/>
    </xf>
    <xf numFmtId="0" fontId="0" fillId="2" borderId="7" xfId="0" applyFill="1" applyBorder="1" applyAlignment="1">
      <alignment horizontal="center" vertical="center"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8294C6-9EC8-45AB-972E-D5A6BD07B875}">
  <dimension ref="A1:E17"/>
  <sheetViews>
    <sheetView view="pageBreakPreview" zoomScale="115" zoomScaleNormal="100" zoomScaleSheetLayoutView="115" workbookViewId="0">
      <selection activeCell="C16" sqref="C16"/>
    </sheetView>
  </sheetViews>
  <sheetFormatPr baseColWidth="10" defaultRowHeight="15" x14ac:dyDescent="0.25"/>
  <cols>
    <col min="2" max="2" width="100.7109375" customWidth="1"/>
    <col min="3" max="3" width="23.42578125" customWidth="1"/>
  </cols>
  <sheetData>
    <row r="1" spans="1:5" ht="15" customHeight="1" x14ac:dyDescent="0.25">
      <c r="A1" s="114" t="s">
        <v>62</v>
      </c>
      <c r="B1" s="115"/>
      <c r="C1" s="114" t="s">
        <v>106</v>
      </c>
      <c r="D1" s="42"/>
      <c r="E1" s="103"/>
    </row>
    <row r="2" spans="1:5" ht="15.75" customHeight="1" thickBot="1" x14ac:dyDescent="0.3">
      <c r="A2" s="116"/>
      <c r="B2" s="117"/>
      <c r="C2" s="116"/>
      <c r="D2" s="42"/>
      <c r="E2" s="103"/>
    </row>
    <row r="3" spans="1:5" ht="30.75" customHeight="1" x14ac:dyDescent="0.25">
      <c r="A3" s="104" t="s">
        <v>63</v>
      </c>
      <c r="B3" s="105" t="s">
        <v>91</v>
      </c>
      <c r="C3" s="118" t="s">
        <v>92</v>
      </c>
    </row>
    <row r="4" spans="1:5" ht="30.75" customHeight="1" thickBot="1" x14ac:dyDescent="0.3">
      <c r="A4" s="26" t="s">
        <v>64</v>
      </c>
      <c r="B4" s="106" t="s">
        <v>93</v>
      </c>
      <c r="C4" s="119"/>
    </row>
    <row r="5" spans="1:5" ht="30.75" customHeight="1" thickBot="1" x14ac:dyDescent="0.3">
      <c r="A5" s="120" t="s">
        <v>65</v>
      </c>
      <c r="B5" s="84" t="s">
        <v>64</v>
      </c>
      <c r="C5" s="84" t="s">
        <v>67</v>
      </c>
    </row>
    <row r="6" spans="1:5" ht="30.75" customHeight="1" thickBot="1" x14ac:dyDescent="0.3">
      <c r="A6" s="120"/>
      <c r="B6" s="107" t="s">
        <v>66</v>
      </c>
      <c r="C6" s="84" t="s">
        <v>68</v>
      </c>
    </row>
    <row r="7" spans="1:5" ht="30.75" customHeight="1" thickBot="1" x14ac:dyDescent="0.3">
      <c r="A7" s="108" t="s">
        <v>69</v>
      </c>
      <c r="B7" s="109" t="s">
        <v>117</v>
      </c>
      <c r="C7" s="110">
        <f>'1. PlaS LV BW 5008 577 1 '!F106</f>
        <v>0</v>
      </c>
    </row>
    <row r="8" spans="1:5" ht="30.75" customHeight="1" thickBot="1" x14ac:dyDescent="0.3">
      <c r="A8" s="108" t="s">
        <v>70</v>
      </c>
      <c r="B8" s="109" t="s">
        <v>118</v>
      </c>
      <c r="C8" s="110">
        <f>'2. PlaS LV BW 5008 577 1'!F95</f>
        <v>0</v>
      </c>
    </row>
    <row r="9" spans="1:5" ht="30.75" customHeight="1" thickBot="1" x14ac:dyDescent="0.3">
      <c r="A9" s="108" t="s">
        <v>71</v>
      </c>
      <c r="B9" s="109" t="s">
        <v>119</v>
      </c>
      <c r="C9" s="110">
        <f>'1. PlaS LV BW 5008 577 2'!F106</f>
        <v>0</v>
      </c>
    </row>
    <row r="10" spans="1:5" ht="30.75" customHeight="1" thickBot="1" x14ac:dyDescent="0.3">
      <c r="A10" s="108" t="s">
        <v>72</v>
      </c>
      <c r="B10" s="109" t="s">
        <v>120</v>
      </c>
      <c r="C10" s="110">
        <f>'2. PlaS LV BW 5008 577 2'!F95</f>
        <v>0</v>
      </c>
    </row>
    <row r="11" spans="1:5" ht="30.75" customHeight="1" thickBot="1" x14ac:dyDescent="0.3">
      <c r="A11" s="108" t="s">
        <v>73</v>
      </c>
      <c r="B11" s="109" t="s">
        <v>121</v>
      </c>
      <c r="C11" s="110">
        <f>'1. PlaS LV BW 5008 577 3'!F106</f>
        <v>0</v>
      </c>
    </row>
    <row r="12" spans="1:5" ht="30.75" customHeight="1" thickBot="1" x14ac:dyDescent="0.3">
      <c r="A12" s="108" t="s">
        <v>102</v>
      </c>
      <c r="B12" s="109" t="s">
        <v>122</v>
      </c>
      <c r="C12" s="110">
        <f>'2. PlaS LV BW 5008 577 3'!F95</f>
        <v>0</v>
      </c>
    </row>
    <row r="13" spans="1:5" ht="30.75" customHeight="1" thickBot="1" x14ac:dyDescent="0.3">
      <c r="A13" s="108" t="s">
        <v>103</v>
      </c>
      <c r="B13" s="109" t="s">
        <v>123</v>
      </c>
      <c r="C13" s="110">
        <f>'1. PlaS LV BW 5008 577 4'!F106</f>
        <v>0</v>
      </c>
    </row>
    <row r="14" spans="1:5" ht="30.75" customHeight="1" thickBot="1" x14ac:dyDescent="0.3">
      <c r="A14" s="108" t="s">
        <v>104</v>
      </c>
      <c r="B14" s="109" t="s">
        <v>124</v>
      </c>
      <c r="C14" s="110">
        <f>'2. PlaS LV BW 5008 577 4'!F95</f>
        <v>0</v>
      </c>
    </row>
    <row r="15" spans="1:5" ht="30.75" customHeight="1" thickBot="1" x14ac:dyDescent="0.3">
      <c r="A15" s="108"/>
      <c r="B15" s="109"/>
      <c r="C15" s="107"/>
    </row>
    <row r="16" spans="1:5" ht="30.75" customHeight="1" thickBot="1" x14ac:dyDescent="0.3">
      <c r="A16" s="111"/>
      <c r="B16" s="85" t="s">
        <v>74</v>
      </c>
      <c r="C16" s="112">
        <f>SUM(C7:C15)</f>
        <v>0</v>
      </c>
    </row>
    <row r="17" spans="3:3" ht="30.75" customHeight="1" x14ac:dyDescent="0.25">
      <c r="C17" s="113"/>
    </row>
  </sheetData>
  <sheetProtection algorithmName="SHA-512" hashValue="T0eOVePw4hwSbSnThKlwXqcp3vfRu8CCsfVOoxx8SPHGEVhuZ6U7IxYU4XZlr6KJsRlTEqfzwnaoR/sR5yJlrw==" saltValue="jikrwqlgDzUJrXOeFdh3fA==" spinCount="100000" sheet="1" objects="1" scenarios="1" selectLockedCells="1"/>
  <mergeCells count="4">
    <mergeCell ref="A1:B2"/>
    <mergeCell ref="C1:C2"/>
    <mergeCell ref="C3:C4"/>
    <mergeCell ref="A5:A6"/>
  </mergeCells>
  <pageMargins left="0.70866141732283461" right="0.25590551181102361" top="0.25590551181102361" bottom="0.25590551181102361" header="0.31496062992125984" footer="0.31496062992125984"/>
  <pageSetup paperSize="9" scale="6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H106"/>
  <sheetViews>
    <sheetView tabSelected="1" view="pageBreakPreview" zoomScale="110" zoomScaleNormal="85" zoomScaleSheetLayoutView="110" zoomScalePageLayoutView="40" workbookViewId="0">
      <selection activeCell="F11" sqref="F11"/>
    </sheetView>
  </sheetViews>
  <sheetFormatPr baseColWidth="10" defaultRowHeight="15" x14ac:dyDescent="0.25"/>
  <cols>
    <col min="1" max="1" width="8.7109375" customWidth="1"/>
    <col min="2" max="2" width="100.7109375" customWidth="1"/>
    <col min="10" max="10" width="16.42578125" bestFit="1" customWidth="1"/>
  </cols>
  <sheetData>
    <row r="1" spans="1:8" ht="15.75" thickBot="1" x14ac:dyDescent="0.3"/>
    <row r="2" spans="1:8" ht="15" customHeight="1" x14ac:dyDescent="0.25">
      <c r="A2" s="114" t="s">
        <v>75</v>
      </c>
      <c r="B2" s="115"/>
      <c r="C2" s="115"/>
      <c r="D2" s="115"/>
      <c r="E2" s="165" t="s">
        <v>109</v>
      </c>
      <c r="F2" s="166"/>
      <c r="G2" s="42"/>
      <c r="H2" s="43"/>
    </row>
    <row r="3" spans="1:8" ht="15.75" customHeight="1" thickBot="1" x14ac:dyDescent="0.3">
      <c r="A3" s="116"/>
      <c r="B3" s="117"/>
      <c r="C3" s="117"/>
      <c r="D3" s="117"/>
      <c r="E3" s="167"/>
      <c r="F3" s="168"/>
      <c r="G3" s="42"/>
      <c r="H3" s="43"/>
    </row>
    <row r="4" spans="1:8" ht="30.75" customHeight="1" x14ac:dyDescent="0.25">
      <c r="A4" s="40" t="s">
        <v>63</v>
      </c>
      <c r="B4" s="169" t="str">
        <f>Honorarübersicht!B3</f>
        <v>00-8003 Bauwerk 5008 577, AS Köln - Vingst im Zuge der L 124 bei Köln-Gremberg</v>
      </c>
      <c r="C4" s="170"/>
      <c r="D4" s="170"/>
      <c r="E4" s="114" t="s">
        <v>94</v>
      </c>
      <c r="F4" s="115"/>
      <c r="G4" s="38"/>
    </row>
    <row r="5" spans="1:8" ht="30.75" customHeight="1" thickBot="1" x14ac:dyDescent="0.3">
      <c r="A5" s="41" t="s">
        <v>64</v>
      </c>
      <c r="B5" s="171" t="str">
        <f>Honorarübersicht!B4</f>
        <v>00-26-6002 Nachrechnung der Überbauten (1. Planungsschritt) und der Unterbauten (2. Planungsschritt) gemäß Nachrechnungsrichtlinie</v>
      </c>
      <c r="C5" s="172"/>
      <c r="D5" s="172"/>
      <c r="E5" s="116"/>
      <c r="F5" s="117"/>
    </row>
    <row r="6" spans="1:8" x14ac:dyDescent="0.25">
      <c r="A6" s="173" t="s">
        <v>0</v>
      </c>
      <c r="B6" s="3" t="s">
        <v>1</v>
      </c>
      <c r="C6" s="155" t="s">
        <v>53</v>
      </c>
      <c r="D6" s="155" t="s">
        <v>3</v>
      </c>
      <c r="E6" s="155" t="s">
        <v>4</v>
      </c>
      <c r="F6" s="155" t="s">
        <v>5</v>
      </c>
    </row>
    <row r="7" spans="1:8" ht="15.75" thickBot="1" x14ac:dyDescent="0.3">
      <c r="A7" s="174"/>
      <c r="B7" s="99" t="s">
        <v>2</v>
      </c>
      <c r="C7" s="156"/>
      <c r="D7" s="156"/>
      <c r="E7" s="175"/>
      <c r="F7" s="175"/>
    </row>
    <row r="8" spans="1:8" ht="15.75" thickBot="1" x14ac:dyDescent="0.3">
      <c r="A8" s="93"/>
      <c r="B8" s="6"/>
      <c r="C8" s="1"/>
      <c r="D8" s="1"/>
      <c r="E8" s="32"/>
      <c r="F8" s="32"/>
    </row>
    <row r="9" spans="1:8" ht="39.950000000000003" customHeight="1" thickBot="1" x14ac:dyDescent="0.3">
      <c r="A9" s="87"/>
      <c r="B9" s="146" t="s">
        <v>6</v>
      </c>
      <c r="C9" s="147"/>
      <c r="D9" s="147"/>
      <c r="E9" s="147"/>
      <c r="F9" s="148"/>
    </row>
    <row r="10" spans="1:8" ht="15.75" thickBot="1" x14ac:dyDescent="0.3">
      <c r="A10" s="93"/>
      <c r="B10" s="6"/>
      <c r="C10" s="1"/>
      <c r="D10" s="1"/>
      <c r="E10" s="1"/>
      <c r="F10" s="1"/>
    </row>
    <row r="11" spans="1:8" ht="15.75" thickBot="1" x14ac:dyDescent="0.3">
      <c r="A11" s="46" t="s">
        <v>54</v>
      </c>
      <c r="B11" s="13" t="s">
        <v>76</v>
      </c>
      <c r="C11" s="91">
        <v>1</v>
      </c>
      <c r="D11" s="91" t="s">
        <v>7</v>
      </c>
      <c r="E11" s="89"/>
      <c r="F11" s="102"/>
    </row>
    <row r="12" spans="1:8" ht="30" x14ac:dyDescent="0.25">
      <c r="A12" s="134"/>
      <c r="B12" s="8" t="s">
        <v>60</v>
      </c>
      <c r="C12" s="136"/>
      <c r="D12" s="136"/>
      <c r="E12" s="136"/>
      <c r="F12" s="88"/>
    </row>
    <row r="13" spans="1:8" ht="15.75" thickBot="1" x14ac:dyDescent="0.3">
      <c r="A13" s="139"/>
      <c r="B13" s="24"/>
      <c r="C13" s="137"/>
      <c r="D13" s="137"/>
      <c r="E13" s="137"/>
      <c r="F13" s="58"/>
    </row>
    <row r="14" spans="1:8" ht="15.75" thickBot="1" x14ac:dyDescent="0.3">
      <c r="A14" s="33" t="s">
        <v>55</v>
      </c>
      <c r="B14" s="13" t="s">
        <v>9</v>
      </c>
      <c r="C14" s="32">
        <v>1</v>
      </c>
      <c r="D14" s="32" t="s">
        <v>10</v>
      </c>
      <c r="E14" s="32" t="s">
        <v>8</v>
      </c>
      <c r="F14" s="100"/>
    </row>
    <row r="15" spans="1:8" ht="30" x14ac:dyDescent="0.25">
      <c r="A15" s="159"/>
      <c r="B15" s="8" t="s">
        <v>105</v>
      </c>
      <c r="C15" s="161"/>
      <c r="D15" s="161"/>
      <c r="E15" s="161"/>
      <c r="F15" s="163"/>
    </row>
    <row r="16" spans="1:8" ht="30" x14ac:dyDescent="0.25">
      <c r="A16" s="160"/>
      <c r="B16" s="8" t="s">
        <v>11</v>
      </c>
      <c r="C16" s="162"/>
      <c r="D16" s="162"/>
      <c r="E16" s="162"/>
      <c r="F16" s="164"/>
    </row>
    <row r="17" spans="1:8" ht="30" x14ac:dyDescent="0.25">
      <c r="A17" s="160"/>
      <c r="B17" s="8" t="s">
        <v>12</v>
      </c>
      <c r="C17" s="162"/>
      <c r="D17" s="162"/>
      <c r="E17" s="162"/>
      <c r="F17" s="164"/>
    </row>
    <row r="18" spans="1:8" ht="15.75" thickBot="1" x14ac:dyDescent="0.3">
      <c r="A18" s="86"/>
      <c r="B18" s="17" t="s">
        <v>8</v>
      </c>
      <c r="C18" s="14"/>
      <c r="D18" s="14"/>
      <c r="E18" s="14"/>
      <c r="F18" s="14"/>
    </row>
    <row r="19" spans="1:8" ht="15.75" thickBot="1" x14ac:dyDescent="0.3">
      <c r="A19" s="99"/>
      <c r="B19" s="152" t="s">
        <v>13</v>
      </c>
      <c r="C19" s="153"/>
      <c r="D19" s="153"/>
      <c r="E19" s="154"/>
      <c r="F19" s="15">
        <f>SUM(F11,F14)</f>
        <v>0</v>
      </c>
    </row>
    <row r="20" spans="1:8" ht="15.75" thickBot="1" x14ac:dyDescent="0.3">
      <c r="A20" s="86"/>
      <c r="B20" s="18"/>
      <c r="C20" s="14"/>
      <c r="D20" s="14"/>
      <c r="E20" s="14"/>
      <c r="F20" s="14"/>
    </row>
    <row r="21" spans="1:8" ht="39.950000000000003" customHeight="1" thickBot="1" x14ac:dyDescent="0.3">
      <c r="A21" s="87"/>
      <c r="B21" s="146" t="s">
        <v>14</v>
      </c>
      <c r="C21" s="147"/>
      <c r="D21" s="147"/>
      <c r="E21" s="147"/>
      <c r="F21" s="148"/>
    </row>
    <row r="22" spans="1:8" ht="15.75" thickBot="1" x14ac:dyDescent="0.3">
      <c r="A22" s="93"/>
      <c r="B22" s="19"/>
      <c r="C22" s="20"/>
      <c r="D22" s="20"/>
      <c r="E22" s="20"/>
      <c r="F22" s="1"/>
    </row>
    <row r="23" spans="1:8" ht="15.75" thickBot="1" x14ac:dyDescent="0.3">
      <c r="A23" s="33" t="s">
        <v>54</v>
      </c>
      <c r="B23" s="21" t="s">
        <v>15</v>
      </c>
      <c r="C23" s="1">
        <v>1</v>
      </c>
      <c r="D23" s="1" t="s">
        <v>7</v>
      </c>
      <c r="E23" s="1"/>
      <c r="F23" s="100"/>
    </row>
    <row r="24" spans="1:8" ht="75" x14ac:dyDescent="0.25">
      <c r="A24" s="89"/>
      <c r="B24" s="63" t="s">
        <v>58</v>
      </c>
      <c r="C24" s="91"/>
      <c r="D24" s="91"/>
      <c r="E24" s="91"/>
      <c r="F24" s="10"/>
    </row>
    <row r="25" spans="1:8" ht="15.75" thickBot="1" x14ac:dyDescent="0.3">
      <c r="A25" s="90"/>
      <c r="B25" s="61"/>
      <c r="C25" s="92"/>
      <c r="D25" s="92"/>
      <c r="E25" s="92"/>
      <c r="F25" s="24"/>
      <c r="G25" s="39"/>
      <c r="H25" s="39"/>
    </row>
    <row r="26" spans="1:8" ht="15.75" thickBot="1" x14ac:dyDescent="0.3">
      <c r="A26" s="34" t="s">
        <v>55</v>
      </c>
      <c r="B26" s="12" t="s">
        <v>56</v>
      </c>
      <c r="C26" s="32">
        <v>1</v>
      </c>
      <c r="D26" s="32" t="s">
        <v>7</v>
      </c>
      <c r="E26" s="91"/>
      <c r="F26" s="100"/>
      <c r="G26" s="38"/>
      <c r="H26" s="39"/>
    </row>
    <row r="27" spans="1:8" ht="30" x14ac:dyDescent="0.25">
      <c r="A27" s="150"/>
      <c r="B27" s="28" t="s">
        <v>16</v>
      </c>
      <c r="C27" s="97"/>
      <c r="D27" s="97"/>
      <c r="E27" s="97"/>
      <c r="F27" s="30"/>
    </row>
    <row r="28" spans="1:8" ht="15.75" thickBot="1" x14ac:dyDescent="0.3">
      <c r="A28" s="151"/>
      <c r="B28" s="29"/>
      <c r="C28" s="98"/>
      <c r="D28" s="98"/>
      <c r="E28" s="86"/>
      <c r="F28" s="31"/>
    </row>
    <row r="29" spans="1:8" ht="15.75" thickBot="1" x14ac:dyDescent="0.3">
      <c r="A29" s="34" t="s">
        <v>57</v>
      </c>
      <c r="B29" s="35" t="s">
        <v>17</v>
      </c>
      <c r="C29" s="32">
        <v>1</v>
      </c>
      <c r="D29" s="32" t="s">
        <v>7</v>
      </c>
      <c r="E29" s="1"/>
      <c r="F29" s="101"/>
    </row>
    <row r="30" spans="1:8" ht="120.75" thickBot="1" x14ac:dyDescent="0.3">
      <c r="A30" s="97"/>
      <c r="B30" s="28" t="s">
        <v>107</v>
      </c>
      <c r="C30" s="96"/>
      <c r="D30" s="96"/>
      <c r="E30" s="96"/>
      <c r="F30" s="36"/>
    </row>
    <row r="31" spans="1:8" ht="15.75" thickBot="1" x14ac:dyDescent="0.3">
      <c r="A31" s="35"/>
      <c r="B31" s="121" t="s">
        <v>18</v>
      </c>
      <c r="C31" s="122"/>
      <c r="D31" s="122"/>
      <c r="E31" s="123"/>
      <c r="F31" s="20">
        <f>SUM(F23,F26,F29)</f>
        <v>0</v>
      </c>
    </row>
    <row r="32" spans="1:8" ht="15.75" thickBot="1" x14ac:dyDescent="0.3">
      <c r="A32" s="93"/>
      <c r="B32" s="11"/>
      <c r="C32" s="1"/>
      <c r="D32" s="1"/>
      <c r="E32" s="1"/>
      <c r="F32" s="1"/>
    </row>
    <row r="33" spans="1:6" x14ac:dyDescent="0.25">
      <c r="A33" s="124"/>
      <c r="B33" s="22" t="s">
        <v>19</v>
      </c>
      <c r="C33" s="155"/>
      <c r="D33" s="155"/>
      <c r="E33" s="155"/>
      <c r="F33" s="157"/>
    </row>
    <row r="34" spans="1:6" ht="15.75" thickBot="1" x14ac:dyDescent="0.3">
      <c r="A34" s="125"/>
      <c r="B34" s="7" t="s">
        <v>20</v>
      </c>
      <c r="C34" s="156"/>
      <c r="D34" s="156"/>
      <c r="E34" s="156"/>
      <c r="F34" s="158"/>
    </row>
    <row r="35" spans="1:6" ht="15.75" thickBot="1" x14ac:dyDescent="0.3">
      <c r="A35" s="93"/>
      <c r="B35" s="11"/>
      <c r="C35" s="1"/>
      <c r="D35" s="1"/>
      <c r="E35" s="1"/>
      <c r="F35" s="1"/>
    </row>
    <row r="36" spans="1:6" ht="15.75" thickBot="1" x14ac:dyDescent="0.3">
      <c r="A36" s="16"/>
      <c r="B36" s="146" t="s">
        <v>21</v>
      </c>
      <c r="C36" s="147"/>
      <c r="D36" s="147"/>
      <c r="E36" s="147"/>
      <c r="F36" s="37" t="s">
        <v>8</v>
      </c>
    </row>
    <row r="37" spans="1:6" ht="15.75" thickBot="1" x14ac:dyDescent="0.3">
      <c r="A37" s="93"/>
      <c r="B37" s="11"/>
      <c r="C37" s="1"/>
      <c r="D37" s="1"/>
      <c r="E37" s="1"/>
      <c r="F37" s="1"/>
    </row>
    <row r="38" spans="1:6" ht="39.950000000000003" customHeight="1" thickBot="1" x14ac:dyDescent="0.3">
      <c r="A38" s="23"/>
      <c r="B38" s="146" t="s">
        <v>22</v>
      </c>
      <c r="C38" s="147"/>
      <c r="D38" s="147"/>
      <c r="E38" s="147"/>
      <c r="F38" s="148"/>
    </row>
    <row r="39" spans="1:6" ht="15.75" thickBot="1" x14ac:dyDescent="0.3">
      <c r="A39" s="93"/>
      <c r="B39" s="11"/>
      <c r="C39" s="1"/>
      <c r="D39" s="1"/>
      <c r="E39" s="1"/>
      <c r="F39" s="1"/>
    </row>
    <row r="40" spans="1:6" ht="30.75" thickBot="1" x14ac:dyDescent="0.3">
      <c r="A40" s="33" t="s">
        <v>54</v>
      </c>
      <c r="B40" s="5" t="s">
        <v>23</v>
      </c>
      <c r="C40" s="1">
        <v>1</v>
      </c>
      <c r="D40" s="1" t="s">
        <v>7</v>
      </c>
      <c r="E40" s="20"/>
      <c r="F40" s="100"/>
    </row>
    <row r="41" spans="1:6" x14ac:dyDescent="0.25">
      <c r="A41" s="62"/>
      <c r="B41" s="76"/>
      <c r="C41" s="68"/>
      <c r="D41" s="68"/>
      <c r="E41" s="68"/>
      <c r="F41" s="69"/>
    </row>
    <row r="42" spans="1:6" x14ac:dyDescent="0.25">
      <c r="A42" s="95"/>
      <c r="B42" s="78" t="s">
        <v>24</v>
      </c>
      <c r="C42" s="71"/>
      <c r="D42" s="71"/>
      <c r="E42" s="71"/>
      <c r="F42" s="73"/>
    </row>
    <row r="43" spans="1:6" x14ac:dyDescent="0.25">
      <c r="A43" s="95"/>
      <c r="B43" s="63"/>
      <c r="C43" s="71"/>
      <c r="D43" s="71"/>
      <c r="E43" s="71"/>
      <c r="F43" s="73"/>
    </row>
    <row r="44" spans="1:6" ht="37.5" customHeight="1" x14ac:dyDescent="0.25">
      <c r="A44" s="70"/>
      <c r="B44" s="78" t="s">
        <v>77</v>
      </c>
      <c r="C44" s="71"/>
      <c r="D44" s="71"/>
      <c r="E44" s="71" t="s">
        <v>25</v>
      </c>
      <c r="F44" s="72"/>
    </row>
    <row r="45" spans="1:6" x14ac:dyDescent="0.25">
      <c r="A45" s="95"/>
      <c r="B45" s="63"/>
      <c r="C45" s="71"/>
      <c r="D45" s="71"/>
      <c r="E45" s="71"/>
      <c r="F45" s="72"/>
    </row>
    <row r="46" spans="1:6" ht="30" x14ac:dyDescent="0.25">
      <c r="A46" s="95"/>
      <c r="B46" s="63" t="s">
        <v>26</v>
      </c>
      <c r="C46" s="143"/>
      <c r="D46" s="143"/>
      <c r="E46" s="143"/>
      <c r="F46" s="145"/>
    </row>
    <row r="47" spans="1:6" x14ac:dyDescent="0.25">
      <c r="A47" s="95"/>
      <c r="B47" s="63"/>
      <c r="C47" s="143"/>
      <c r="D47" s="143"/>
      <c r="E47" s="143"/>
      <c r="F47" s="145"/>
    </row>
    <row r="48" spans="1:6" x14ac:dyDescent="0.25">
      <c r="A48" s="65"/>
      <c r="B48" s="63" t="s">
        <v>28</v>
      </c>
      <c r="C48" s="143"/>
      <c r="D48" s="143"/>
      <c r="E48" s="143"/>
      <c r="F48" s="145"/>
    </row>
    <row r="49" spans="1:6" x14ac:dyDescent="0.25">
      <c r="A49" s="95"/>
      <c r="B49" s="66"/>
      <c r="C49" s="143"/>
      <c r="D49" s="143"/>
      <c r="E49" s="143"/>
      <c r="F49" s="145"/>
    </row>
    <row r="50" spans="1:6" x14ac:dyDescent="0.25">
      <c r="A50" s="95"/>
      <c r="B50" s="63" t="s">
        <v>32</v>
      </c>
      <c r="C50" s="143"/>
      <c r="D50" s="143"/>
      <c r="E50" s="143"/>
      <c r="F50" s="145"/>
    </row>
    <row r="51" spans="1:6" x14ac:dyDescent="0.25">
      <c r="A51" s="95"/>
      <c r="B51" s="66"/>
      <c r="C51" s="143"/>
      <c r="D51" s="143"/>
      <c r="E51" s="143"/>
      <c r="F51" s="145"/>
    </row>
    <row r="52" spans="1:6" x14ac:dyDescent="0.25">
      <c r="A52" s="65"/>
      <c r="B52" s="63" t="s">
        <v>33</v>
      </c>
      <c r="C52" s="143"/>
      <c r="D52" s="143"/>
      <c r="E52" s="143"/>
      <c r="F52" s="145"/>
    </row>
    <row r="53" spans="1:6" x14ac:dyDescent="0.25">
      <c r="A53" s="95"/>
      <c r="B53" s="66"/>
      <c r="C53" s="143"/>
      <c r="D53" s="143"/>
      <c r="E53" s="143"/>
      <c r="F53" s="145"/>
    </row>
    <row r="54" spans="1:6" ht="45" x14ac:dyDescent="0.25">
      <c r="A54" s="70"/>
      <c r="B54" s="79" t="s">
        <v>85</v>
      </c>
      <c r="C54" s="94"/>
      <c r="D54" s="94"/>
      <c r="E54" s="94" t="s">
        <v>25</v>
      </c>
      <c r="F54" s="75"/>
    </row>
    <row r="55" spans="1:6" ht="90" x14ac:dyDescent="0.25">
      <c r="A55" s="149"/>
      <c r="B55" s="67" t="s">
        <v>78</v>
      </c>
      <c r="C55" s="143"/>
      <c r="D55" s="143"/>
      <c r="E55" s="143"/>
      <c r="F55" s="145"/>
    </row>
    <row r="56" spans="1:6" ht="45" x14ac:dyDescent="0.25">
      <c r="A56" s="149"/>
      <c r="B56" s="63" t="s">
        <v>79</v>
      </c>
      <c r="C56" s="143"/>
      <c r="D56" s="143"/>
      <c r="E56" s="143"/>
      <c r="F56" s="145"/>
    </row>
    <row r="57" spans="1:6" x14ac:dyDescent="0.25">
      <c r="A57" s="149"/>
      <c r="B57" s="66"/>
      <c r="C57" s="143"/>
      <c r="D57" s="143"/>
      <c r="E57" s="143"/>
      <c r="F57" s="145"/>
    </row>
    <row r="58" spans="1:6" ht="30" x14ac:dyDescent="0.25">
      <c r="A58" s="149"/>
      <c r="B58" s="66" t="s">
        <v>36</v>
      </c>
      <c r="C58" s="143"/>
      <c r="D58" s="143"/>
      <c r="E58" s="143"/>
      <c r="F58" s="145"/>
    </row>
    <row r="59" spans="1:6" x14ac:dyDescent="0.25">
      <c r="A59" s="149"/>
      <c r="B59" s="66"/>
      <c r="C59" s="143"/>
      <c r="D59" s="143"/>
      <c r="E59" s="143"/>
      <c r="F59" s="145"/>
    </row>
    <row r="60" spans="1:6" x14ac:dyDescent="0.25">
      <c r="A60" s="149"/>
      <c r="B60" s="63" t="s">
        <v>80</v>
      </c>
      <c r="C60" s="143"/>
      <c r="D60" s="143"/>
      <c r="E60" s="143"/>
      <c r="F60" s="145"/>
    </row>
    <row r="61" spans="1:6" ht="30" x14ac:dyDescent="0.25">
      <c r="A61" s="149"/>
      <c r="B61" s="63" t="s">
        <v>86</v>
      </c>
      <c r="C61" s="143"/>
      <c r="D61" s="143"/>
      <c r="E61" s="143"/>
      <c r="F61" s="145"/>
    </row>
    <row r="62" spans="1:6" x14ac:dyDescent="0.25">
      <c r="A62" s="149"/>
      <c r="B62" s="66"/>
      <c r="C62" s="143"/>
      <c r="D62" s="143"/>
      <c r="E62" s="143"/>
      <c r="F62" s="145"/>
    </row>
    <row r="63" spans="1:6" ht="30" x14ac:dyDescent="0.25">
      <c r="A63" s="149"/>
      <c r="B63" s="63" t="s">
        <v>81</v>
      </c>
      <c r="C63" s="143"/>
      <c r="D63" s="143"/>
      <c r="E63" s="143"/>
      <c r="F63" s="145"/>
    </row>
    <row r="64" spans="1:6" x14ac:dyDescent="0.25">
      <c r="A64" s="149"/>
      <c r="B64" s="63"/>
      <c r="C64" s="143"/>
      <c r="D64" s="143"/>
      <c r="E64" s="143"/>
      <c r="F64" s="145"/>
    </row>
    <row r="65" spans="1:7" x14ac:dyDescent="0.25">
      <c r="A65" s="77"/>
      <c r="B65" s="78" t="s">
        <v>61</v>
      </c>
      <c r="C65" s="71"/>
      <c r="D65" s="71"/>
      <c r="E65" s="71"/>
      <c r="F65" s="71"/>
    </row>
    <row r="66" spans="1:7" x14ac:dyDescent="0.25">
      <c r="A66" s="135"/>
      <c r="B66" s="63" t="s">
        <v>37</v>
      </c>
      <c r="C66" s="143"/>
      <c r="D66" s="143"/>
      <c r="E66" s="143"/>
      <c r="F66" s="145"/>
    </row>
    <row r="67" spans="1:7" x14ac:dyDescent="0.25">
      <c r="A67" s="135"/>
      <c r="B67" s="66"/>
      <c r="C67" s="143"/>
      <c r="D67" s="143"/>
      <c r="E67" s="143"/>
      <c r="F67" s="145"/>
    </row>
    <row r="68" spans="1:7" ht="75" x14ac:dyDescent="0.25">
      <c r="A68" s="135"/>
      <c r="B68" s="63" t="s">
        <v>82</v>
      </c>
      <c r="C68" s="143"/>
      <c r="D68" s="143"/>
      <c r="E68" s="143"/>
      <c r="F68" s="145"/>
    </row>
    <row r="69" spans="1:7" x14ac:dyDescent="0.25">
      <c r="A69" s="135"/>
      <c r="B69" s="66"/>
      <c r="C69" s="143"/>
      <c r="D69" s="143"/>
      <c r="E69" s="143"/>
      <c r="F69" s="145"/>
    </row>
    <row r="70" spans="1:7" x14ac:dyDescent="0.25">
      <c r="A70" s="135"/>
      <c r="B70" s="63" t="s">
        <v>83</v>
      </c>
      <c r="C70" s="143"/>
      <c r="D70" s="143"/>
      <c r="E70" s="143"/>
      <c r="F70" s="145"/>
    </row>
    <row r="71" spans="1:7" ht="15.75" thickBot="1" x14ac:dyDescent="0.3">
      <c r="A71" s="135"/>
      <c r="B71" s="61"/>
      <c r="C71" s="144"/>
      <c r="D71" s="144"/>
      <c r="E71" s="143"/>
      <c r="F71" s="145"/>
    </row>
    <row r="72" spans="1:7" ht="15.75" thickBot="1" x14ac:dyDescent="0.3">
      <c r="A72" s="34" t="s">
        <v>55</v>
      </c>
      <c r="B72" s="4" t="s">
        <v>59</v>
      </c>
      <c r="C72" s="1">
        <v>1</v>
      </c>
      <c r="D72" s="1" t="s">
        <v>7</v>
      </c>
      <c r="E72" s="89"/>
      <c r="F72" s="101"/>
    </row>
    <row r="73" spans="1:7" x14ac:dyDescent="0.25">
      <c r="A73" s="134"/>
      <c r="B73" s="140" t="s">
        <v>90</v>
      </c>
      <c r="C73" s="136"/>
      <c r="D73" s="136"/>
      <c r="E73" s="136"/>
      <c r="F73" s="132"/>
    </row>
    <row r="74" spans="1:7" ht="15.75" thickBot="1" x14ac:dyDescent="0.3">
      <c r="A74" s="139"/>
      <c r="B74" s="141"/>
      <c r="C74" s="142"/>
      <c r="D74" s="142"/>
      <c r="E74" s="142"/>
      <c r="F74" s="133"/>
    </row>
    <row r="75" spans="1:7" ht="15.75" thickBot="1" x14ac:dyDescent="0.3">
      <c r="A75" s="33" t="s">
        <v>57</v>
      </c>
      <c r="B75" s="5" t="s">
        <v>38</v>
      </c>
      <c r="C75" s="1">
        <v>1</v>
      </c>
      <c r="D75" s="1" t="s">
        <v>7</v>
      </c>
      <c r="E75" s="1"/>
      <c r="F75" s="100"/>
    </row>
    <row r="76" spans="1:7" ht="30" x14ac:dyDescent="0.25">
      <c r="A76" s="134"/>
      <c r="B76" s="8" t="s">
        <v>39</v>
      </c>
      <c r="C76" s="136"/>
      <c r="D76" s="136"/>
      <c r="E76" s="136"/>
      <c r="F76" s="132"/>
    </row>
    <row r="77" spans="1:7" x14ac:dyDescent="0.25">
      <c r="A77" s="135"/>
      <c r="B77" s="8" t="s">
        <v>40</v>
      </c>
      <c r="C77" s="137"/>
      <c r="D77" s="137"/>
      <c r="E77" s="137"/>
      <c r="F77" s="138"/>
    </row>
    <row r="78" spans="1:7" ht="15.75" thickBot="1" x14ac:dyDescent="0.3">
      <c r="A78" s="135"/>
      <c r="B78" s="9"/>
      <c r="C78" s="137"/>
      <c r="D78" s="137"/>
      <c r="E78" s="137"/>
      <c r="F78" s="133"/>
      <c r="G78" s="38"/>
    </row>
    <row r="79" spans="1:7" ht="15.75" thickBot="1" x14ac:dyDescent="0.3">
      <c r="A79" s="35"/>
      <c r="B79" s="121" t="s">
        <v>41</v>
      </c>
      <c r="C79" s="122"/>
      <c r="D79" s="122"/>
      <c r="E79" s="123"/>
      <c r="F79" s="20">
        <f>SUM(,F75,F72,F40)</f>
        <v>0</v>
      </c>
    </row>
    <row r="80" spans="1:7" ht="15.75" thickBot="1" x14ac:dyDescent="0.3">
      <c r="A80" s="93"/>
      <c r="B80" s="11"/>
      <c r="C80" s="1"/>
      <c r="D80" s="1"/>
      <c r="E80" s="1"/>
      <c r="F80" s="1"/>
    </row>
    <row r="81" spans="1:6" x14ac:dyDescent="0.25">
      <c r="A81" s="124"/>
      <c r="B81" s="44" t="s">
        <v>42</v>
      </c>
      <c r="C81" s="126"/>
      <c r="D81" s="126"/>
      <c r="E81" s="126"/>
      <c r="F81" s="130"/>
    </row>
    <row r="82" spans="1:6" ht="15.75" thickBot="1" x14ac:dyDescent="0.3">
      <c r="A82" s="125"/>
      <c r="B82" s="45" t="s">
        <v>20</v>
      </c>
      <c r="C82" s="127"/>
      <c r="D82" s="127"/>
      <c r="E82" s="127"/>
      <c r="F82" s="131"/>
    </row>
    <row r="83" spans="1:6" ht="15.75" thickBot="1" x14ac:dyDescent="0.3">
      <c r="A83" s="93"/>
      <c r="B83" s="11"/>
      <c r="C83" s="1"/>
      <c r="D83" s="1"/>
      <c r="E83" s="1"/>
      <c r="F83" s="1"/>
    </row>
    <row r="84" spans="1:6" ht="15.75" thickBot="1" x14ac:dyDescent="0.3">
      <c r="A84" s="16"/>
      <c r="B84" s="121" t="s">
        <v>43</v>
      </c>
      <c r="C84" s="122"/>
      <c r="D84" s="122"/>
      <c r="E84" s="123"/>
      <c r="F84" s="2" t="s">
        <v>8</v>
      </c>
    </row>
    <row r="85" spans="1:6" ht="15.75" thickBot="1" x14ac:dyDescent="0.3">
      <c r="A85" s="93"/>
      <c r="B85" s="6"/>
      <c r="C85" s="1"/>
      <c r="D85" s="1"/>
      <c r="E85" s="1"/>
      <c r="F85" s="1"/>
    </row>
    <row r="86" spans="1:6" x14ac:dyDescent="0.25">
      <c r="A86" s="124"/>
      <c r="B86" s="44" t="s">
        <v>44</v>
      </c>
      <c r="C86" s="126"/>
      <c r="D86" s="126"/>
      <c r="E86" s="126"/>
      <c r="F86" s="128"/>
    </row>
    <row r="87" spans="1:6" ht="15.75" thickBot="1" x14ac:dyDescent="0.3">
      <c r="A87" s="125"/>
      <c r="B87" s="45" t="s">
        <v>20</v>
      </c>
      <c r="C87" s="127"/>
      <c r="D87" s="127"/>
      <c r="E87" s="127"/>
      <c r="F87" s="129"/>
    </row>
    <row r="88" spans="1:6" ht="15.75" thickBot="1" x14ac:dyDescent="0.3">
      <c r="A88" s="93"/>
      <c r="B88" s="6"/>
      <c r="C88" s="1"/>
      <c r="D88" s="1"/>
      <c r="E88" s="1"/>
      <c r="F88" s="1"/>
    </row>
    <row r="89" spans="1:6" ht="15.75" thickBot="1" x14ac:dyDescent="0.3">
      <c r="A89" s="16"/>
      <c r="B89" s="121" t="s">
        <v>45</v>
      </c>
      <c r="C89" s="122"/>
      <c r="D89" s="122"/>
      <c r="E89" s="123"/>
      <c r="F89" s="2" t="s">
        <v>8</v>
      </c>
    </row>
    <row r="90" spans="1:6" ht="15.75" thickBot="1" x14ac:dyDescent="0.3">
      <c r="A90" s="86"/>
      <c r="B90" s="18"/>
      <c r="C90" s="14"/>
      <c r="D90" s="14"/>
      <c r="E90" s="14"/>
      <c r="F90" s="14"/>
    </row>
    <row r="91" spans="1:6" x14ac:dyDescent="0.25">
      <c r="A91" s="124"/>
      <c r="B91" s="44" t="s">
        <v>46</v>
      </c>
      <c r="C91" s="126"/>
      <c r="D91" s="126"/>
      <c r="E91" s="126"/>
      <c r="F91" s="128"/>
    </row>
    <row r="92" spans="1:6" ht="15.75" thickBot="1" x14ac:dyDescent="0.3">
      <c r="A92" s="125"/>
      <c r="B92" s="45" t="s">
        <v>20</v>
      </c>
      <c r="C92" s="127"/>
      <c r="D92" s="127"/>
      <c r="E92" s="127"/>
      <c r="F92" s="129"/>
    </row>
    <row r="93" spans="1:6" ht="15.75" thickBot="1" x14ac:dyDescent="0.3">
      <c r="A93" s="93"/>
      <c r="B93" s="11"/>
      <c r="C93" s="25"/>
      <c r="D93" s="25"/>
      <c r="E93" s="25"/>
      <c r="F93" s="25"/>
    </row>
    <row r="94" spans="1:6" ht="15.75" thickBot="1" x14ac:dyDescent="0.3">
      <c r="A94" s="16"/>
      <c r="B94" s="121" t="s">
        <v>47</v>
      </c>
      <c r="C94" s="122"/>
      <c r="D94" s="122"/>
      <c r="E94" s="123"/>
      <c r="F94" s="2" t="s">
        <v>8</v>
      </c>
    </row>
    <row r="95" spans="1:6" ht="15.75" thickBot="1" x14ac:dyDescent="0.3">
      <c r="A95" s="26"/>
      <c r="B95" s="19"/>
      <c r="C95" s="1"/>
      <c r="D95" s="1"/>
      <c r="E95" s="1"/>
      <c r="F95" s="1"/>
    </row>
    <row r="96" spans="1:6" x14ac:dyDescent="0.25">
      <c r="A96" s="124"/>
      <c r="B96" s="44" t="s">
        <v>48</v>
      </c>
      <c r="C96" s="126"/>
      <c r="D96" s="126"/>
      <c r="E96" s="126"/>
      <c r="F96" s="128"/>
    </row>
    <row r="97" spans="1:6" ht="15.75" thickBot="1" x14ac:dyDescent="0.3">
      <c r="A97" s="125"/>
      <c r="B97" s="45" t="s">
        <v>20</v>
      </c>
      <c r="C97" s="127"/>
      <c r="D97" s="127"/>
      <c r="E97" s="127"/>
      <c r="F97" s="129"/>
    </row>
    <row r="98" spans="1:6" ht="15.75" thickBot="1" x14ac:dyDescent="0.3">
      <c r="A98" s="93"/>
      <c r="B98" s="6"/>
      <c r="C98" s="1"/>
      <c r="D98" s="1"/>
      <c r="E98" s="1"/>
      <c r="F98" s="1"/>
    </row>
    <row r="99" spans="1:6" ht="15.75" thickBot="1" x14ac:dyDescent="0.3">
      <c r="A99" s="16"/>
      <c r="B99" s="121" t="s">
        <v>49</v>
      </c>
      <c r="C99" s="122"/>
      <c r="D99" s="122"/>
      <c r="E99" s="123"/>
      <c r="F99" s="2" t="s">
        <v>8</v>
      </c>
    </row>
    <row r="100" spans="1:6" ht="15.75" thickBot="1" x14ac:dyDescent="0.3">
      <c r="A100" s="60"/>
      <c r="B100" s="27"/>
      <c r="C100" s="15"/>
      <c r="D100" s="15"/>
      <c r="E100" s="15"/>
      <c r="F100" s="14"/>
    </row>
    <row r="101" spans="1:6" x14ac:dyDescent="0.25">
      <c r="A101" s="124"/>
      <c r="B101" s="44" t="s">
        <v>50</v>
      </c>
      <c r="C101" s="126"/>
      <c r="D101" s="126"/>
      <c r="E101" s="126"/>
      <c r="F101" s="128"/>
    </row>
    <row r="102" spans="1:6" ht="15.75" thickBot="1" x14ac:dyDescent="0.3">
      <c r="A102" s="125"/>
      <c r="B102" s="45" t="s">
        <v>20</v>
      </c>
      <c r="C102" s="127"/>
      <c r="D102" s="127"/>
      <c r="E102" s="127"/>
      <c r="F102" s="129"/>
    </row>
    <row r="103" spans="1:6" ht="15.75" thickBot="1" x14ac:dyDescent="0.3">
      <c r="A103" s="93"/>
      <c r="B103" s="6"/>
      <c r="C103" s="1"/>
      <c r="D103" s="1"/>
      <c r="E103" s="1"/>
      <c r="F103" s="1"/>
    </row>
    <row r="104" spans="1:6" ht="15.75" thickBot="1" x14ac:dyDescent="0.3">
      <c r="A104" s="16"/>
      <c r="B104" s="121" t="s">
        <v>51</v>
      </c>
      <c r="C104" s="122"/>
      <c r="D104" s="122"/>
      <c r="E104" s="123"/>
      <c r="F104" s="2" t="s">
        <v>8</v>
      </c>
    </row>
    <row r="105" spans="1:6" ht="15.75" thickBot="1" x14ac:dyDescent="0.3">
      <c r="A105" s="60"/>
      <c r="B105" s="27"/>
      <c r="C105" s="15"/>
      <c r="D105" s="15"/>
      <c r="E105" s="15"/>
      <c r="F105" s="14"/>
    </row>
    <row r="106" spans="1:6" ht="15.75" thickBot="1" x14ac:dyDescent="0.3">
      <c r="A106" s="16"/>
      <c r="B106" s="121" t="s">
        <v>52</v>
      </c>
      <c r="C106" s="122"/>
      <c r="D106" s="122"/>
      <c r="E106" s="123"/>
      <c r="F106" s="20">
        <f>SUM(F19,F31,F36,F79,F84,F89,F94,F99,F104)</f>
        <v>0</v>
      </c>
    </row>
  </sheetData>
  <sheetProtection algorithmName="SHA-512" hashValue="nlJsWabbRnmrlobdPPBZE573KaQaaWmTe9Kk0PgD7Z4brMztm42pjKXyLKDMJ3uNx/627TKvnbfihvEO/3yUCg==" saltValue="/xaaczEucJDltLyqZXYw6g==" spinCount="100000" sheet="1" selectLockedCells="1"/>
  <mergeCells count="88">
    <mergeCell ref="A6:A7"/>
    <mergeCell ref="C6:C7"/>
    <mergeCell ref="D6:D7"/>
    <mergeCell ref="E6:E7"/>
    <mergeCell ref="F6:F7"/>
    <mergeCell ref="A2:D3"/>
    <mergeCell ref="E2:F3"/>
    <mergeCell ref="B4:D4"/>
    <mergeCell ref="E4:F5"/>
    <mergeCell ref="B5:D5"/>
    <mergeCell ref="A15:A17"/>
    <mergeCell ref="C15:C17"/>
    <mergeCell ref="D15:D17"/>
    <mergeCell ref="E15:E17"/>
    <mergeCell ref="F15:F17"/>
    <mergeCell ref="B9:F9"/>
    <mergeCell ref="A12:A13"/>
    <mergeCell ref="C12:C13"/>
    <mergeCell ref="D12:D13"/>
    <mergeCell ref="E12:E13"/>
    <mergeCell ref="B36:E36"/>
    <mergeCell ref="A27:A28"/>
    <mergeCell ref="B31:E31"/>
    <mergeCell ref="B19:E19"/>
    <mergeCell ref="B21:F21"/>
    <mergeCell ref="A33:A34"/>
    <mergeCell ref="C33:C34"/>
    <mergeCell ref="D33:D34"/>
    <mergeCell ref="E33:E34"/>
    <mergeCell ref="F33:F34"/>
    <mergeCell ref="A55:A64"/>
    <mergeCell ref="C55:C64"/>
    <mergeCell ref="D55:D64"/>
    <mergeCell ref="E55:E64"/>
    <mergeCell ref="F55:F64"/>
    <mergeCell ref="B38:F38"/>
    <mergeCell ref="C46:C53"/>
    <mergeCell ref="D46:D53"/>
    <mergeCell ref="E46:E53"/>
    <mergeCell ref="F46:F53"/>
    <mergeCell ref="A66:A71"/>
    <mergeCell ref="C66:C71"/>
    <mergeCell ref="D66:D71"/>
    <mergeCell ref="E66:E71"/>
    <mergeCell ref="F66:F71"/>
    <mergeCell ref="B79:E79"/>
    <mergeCell ref="F73:F74"/>
    <mergeCell ref="A76:A78"/>
    <mergeCell ref="C76:C78"/>
    <mergeCell ref="D76:D78"/>
    <mergeCell ref="E76:E78"/>
    <mergeCell ref="F76:F78"/>
    <mergeCell ref="A73:A74"/>
    <mergeCell ref="B73:B74"/>
    <mergeCell ref="C73:C74"/>
    <mergeCell ref="D73:D74"/>
    <mergeCell ref="E73:E74"/>
    <mergeCell ref="F86:F87"/>
    <mergeCell ref="B89:E89"/>
    <mergeCell ref="A81:A82"/>
    <mergeCell ref="C81:C82"/>
    <mergeCell ref="D81:D82"/>
    <mergeCell ref="E81:E82"/>
    <mergeCell ref="F81:F82"/>
    <mergeCell ref="B84:E84"/>
    <mergeCell ref="A86:A87"/>
    <mergeCell ref="C86:C87"/>
    <mergeCell ref="D86:D87"/>
    <mergeCell ref="E86:E87"/>
    <mergeCell ref="A91:A92"/>
    <mergeCell ref="C91:C92"/>
    <mergeCell ref="D91:D92"/>
    <mergeCell ref="E91:E92"/>
    <mergeCell ref="F91:F92"/>
    <mergeCell ref="F101:F102"/>
    <mergeCell ref="B104:E104"/>
    <mergeCell ref="A96:A97"/>
    <mergeCell ref="C96:C97"/>
    <mergeCell ref="D96:D97"/>
    <mergeCell ref="E96:E97"/>
    <mergeCell ref="F96:F97"/>
    <mergeCell ref="B99:E99"/>
    <mergeCell ref="B94:E94"/>
    <mergeCell ref="B106:E106"/>
    <mergeCell ref="A101:A102"/>
    <mergeCell ref="C101:C102"/>
    <mergeCell ref="D101:D102"/>
    <mergeCell ref="E101:E102"/>
  </mergeCells>
  <dataValidations count="1">
    <dataValidation type="list" allowBlank="1" showInputMessage="1" showErrorMessage="1" sqref="A48" xr:uid="{00000000-0002-0000-0000-000000000000}">
      <formula1>$I$48:$I$48</formula1>
    </dataValidation>
  </dataValidations>
  <pageMargins left="0.70866141732283461" right="0.25590551181102361" top="0.25590551181102361" bottom="0.25590551181102361" header="0.31496062992125984" footer="0.31496062992125984"/>
  <pageSetup paperSize="9" scale="54" orientation="portrait" r:id="rId1"/>
  <headerFooter>
    <oddFooter>Seite &amp;P von &amp;N</oddFooter>
  </headerFooter>
  <rowBreaks count="1" manualBreakCount="1">
    <brk id="36" max="5"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1000000}">
          <x14:formula1>
            <xm:f>Auswahl!$B$7:$B$13</xm:f>
          </x14:formula1>
          <xm:sqref>B48</xm:sqref>
        </x14:dataValidation>
        <x14:dataValidation type="list" allowBlank="1" showInputMessage="1" showErrorMessage="1" xr:uid="{00000000-0002-0000-0000-000002000000}">
          <x14:formula1>
            <xm:f>Auswahl!$B$15:$B$17</xm:f>
          </x14:formula1>
          <xm:sqref>B61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4"/>
  <dimension ref="A1:H95"/>
  <sheetViews>
    <sheetView view="pageBreakPreview" zoomScale="110" zoomScaleNormal="85" zoomScaleSheetLayoutView="110" zoomScalePageLayoutView="40" workbookViewId="0">
      <selection activeCell="F11" sqref="F11"/>
    </sheetView>
  </sheetViews>
  <sheetFormatPr baseColWidth="10" defaultRowHeight="15" x14ac:dyDescent="0.25"/>
  <cols>
    <col min="1" max="1" width="8.7109375" customWidth="1"/>
    <col min="2" max="2" width="100.7109375" customWidth="1"/>
    <col min="10" max="10" width="16.42578125" bestFit="1" customWidth="1"/>
  </cols>
  <sheetData>
    <row r="1" spans="1:8" ht="15.75" thickBot="1" x14ac:dyDescent="0.3"/>
    <row r="2" spans="1:8" ht="15" customHeight="1" x14ac:dyDescent="0.25">
      <c r="A2" s="114" t="s">
        <v>75</v>
      </c>
      <c r="B2" s="115"/>
      <c r="C2" s="115"/>
      <c r="D2" s="115"/>
      <c r="E2" s="114" t="s">
        <v>110</v>
      </c>
      <c r="F2" s="115"/>
      <c r="G2" s="42"/>
      <c r="H2" s="43"/>
    </row>
    <row r="3" spans="1:8" ht="15.75" customHeight="1" thickBot="1" x14ac:dyDescent="0.3">
      <c r="A3" s="116"/>
      <c r="B3" s="117"/>
      <c r="C3" s="117"/>
      <c r="D3" s="117"/>
      <c r="E3" s="116"/>
      <c r="F3" s="117"/>
      <c r="G3" s="42"/>
      <c r="H3" s="43"/>
    </row>
    <row r="4" spans="1:8" ht="30.75" customHeight="1" x14ac:dyDescent="0.25">
      <c r="A4" s="40" t="s">
        <v>63</v>
      </c>
      <c r="B4" s="169" t="str">
        <f>Honorarübersicht!B3</f>
        <v>00-8003 Bauwerk 5008 577, AS Köln - Vingst im Zuge der L 124 bei Köln-Gremberg</v>
      </c>
      <c r="C4" s="170"/>
      <c r="D4" s="170"/>
      <c r="E4" s="114" t="s">
        <v>95</v>
      </c>
      <c r="F4" s="115"/>
      <c r="G4" s="38"/>
    </row>
    <row r="5" spans="1:8" ht="30.75" customHeight="1" thickBot="1" x14ac:dyDescent="0.3">
      <c r="A5" s="41" t="s">
        <v>64</v>
      </c>
      <c r="B5" s="171" t="str">
        <f>Honorarübersicht!B4</f>
        <v>00-26-6002 Nachrechnung der Überbauten (1. Planungsschritt) und der Unterbauten (2. Planungsschritt) gemäß Nachrechnungsrichtlinie</v>
      </c>
      <c r="C5" s="172"/>
      <c r="D5" s="172"/>
      <c r="E5" s="116"/>
      <c r="F5" s="117"/>
    </row>
    <row r="6" spans="1:8" x14ac:dyDescent="0.25">
      <c r="A6" s="173" t="s">
        <v>0</v>
      </c>
      <c r="B6" s="3" t="s">
        <v>1</v>
      </c>
      <c r="C6" s="155" t="s">
        <v>53</v>
      </c>
      <c r="D6" s="155" t="s">
        <v>3</v>
      </c>
      <c r="E6" s="155" t="s">
        <v>4</v>
      </c>
      <c r="F6" s="155" t="s">
        <v>5</v>
      </c>
    </row>
    <row r="7" spans="1:8" ht="15.75" thickBot="1" x14ac:dyDescent="0.3">
      <c r="A7" s="174"/>
      <c r="B7" s="55" t="s">
        <v>2</v>
      </c>
      <c r="C7" s="156"/>
      <c r="D7" s="156"/>
      <c r="E7" s="175"/>
      <c r="F7" s="175"/>
    </row>
    <row r="8" spans="1:8" ht="15.75" thickBot="1" x14ac:dyDescent="0.3">
      <c r="A8" s="54"/>
      <c r="B8" s="6"/>
      <c r="C8" s="1"/>
      <c r="D8" s="1"/>
      <c r="E8" s="32"/>
      <c r="F8" s="32"/>
    </row>
    <row r="9" spans="1:8" ht="39.950000000000003" customHeight="1" thickBot="1" x14ac:dyDescent="0.3">
      <c r="A9" s="57"/>
      <c r="B9" s="146" t="s">
        <v>6</v>
      </c>
      <c r="C9" s="147"/>
      <c r="D9" s="147"/>
      <c r="E9" s="147"/>
      <c r="F9" s="148"/>
    </row>
    <row r="10" spans="1:8" ht="15.75" thickBot="1" x14ac:dyDescent="0.3">
      <c r="A10" s="54"/>
      <c r="B10" s="6"/>
      <c r="C10" s="1"/>
      <c r="D10" s="1"/>
      <c r="E10" s="1"/>
      <c r="F10" s="1"/>
    </row>
    <row r="11" spans="1:8" ht="15.75" thickBot="1" x14ac:dyDescent="0.3">
      <c r="A11" s="46" t="s">
        <v>54</v>
      </c>
      <c r="B11" s="13" t="s">
        <v>76</v>
      </c>
      <c r="C11" s="47">
        <v>1</v>
      </c>
      <c r="D11" s="47" t="s">
        <v>7</v>
      </c>
      <c r="E11" s="52"/>
      <c r="F11" s="102"/>
    </row>
    <row r="12" spans="1:8" ht="30" x14ac:dyDescent="0.25">
      <c r="A12" s="134"/>
      <c r="B12" s="8" t="s">
        <v>60</v>
      </c>
      <c r="C12" s="136"/>
      <c r="D12" s="136"/>
      <c r="E12" s="136"/>
      <c r="F12" s="59"/>
    </row>
    <row r="13" spans="1:8" ht="15.75" thickBot="1" x14ac:dyDescent="0.3">
      <c r="A13" s="139"/>
      <c r="B13" s="24"/>
      <c r="C13" s="137"/>
      <c r="D13" s="137"/>
      <c r="E13" s="137"/>
      <c r="F13" s="58"/>
    </row>
    <row r="14" spans="1:8" ht="15.75" thickBot="1" x14ac:dyDescent="0.3">
      <c r="A14" s="55"/>
      <c r="B14" s="152" t="s">
        <v>13</v>
      </c>
      <c r="C14" s="153"/>
      <c r="D14" s="153"/>
      <c r="E14" s="154"/>
      <c r="F14" s="15">
        <f>F11</f>
        <v>0</v>
      </c>
    </row>
    <row r="15" spans="1:8" ht="15.75" thickBot="1" x14ac:dyDescent="0.3">
      <c r="A15" s="51"/>
      <c r="B15" s="18"/>
      <c r="C15" s="14"/>
      <c r="D15" s="14"/>
      <c r="E15" s="14"/>
      <c r="F15" s="14"/>
    </row>
    <row r="16" spans="1:8" ht="39.950000000000003" customHeight="1" thickBot="1" x14ac:dyDescent="0.3">
      <c r="A16" s="57"/>
      <c r="B16" s="146" t="s">
        <v>14</v>
      </c>
      <c r="C16" s="147"/>
      <c r="D16" s="147"/>
      <c r="E16" s="147"/>
      <c r="F16" s="148"/>
    </row>
    <row r="17" spans="1:8" ht="15.75" thickBot="1" x14ac:dyDescent="0.3">
      <c r="A17" s="54"/>
      <c r="B17" s="19"/>
      <c r="C17" s="20"/>
      <c r="D17" s="20"/>
      <c r="E17" s="20"/>
      <c r="F17" s="1"/>
    </row>
    <row r="18" spans="1:8" ht="15.75" thickBot="1" x14ac:dyDescent="0.3">
      <c r="A18" s="33" t="s">
        <v>54</v>
      </c>
      <c r="B18" s="21" t="s">
        <v>15</v>
      </c>
      <c r="C18" s="1">
        <v>1</v>
      </c>
      <c r="D18" s="1" t="s">
        <v>7</v>
      </c>
      <c r="E18" s="1"/>
      <c r="F18" s="100"/>
    </row>
    <row r="19" spans="1:8" ht="75" x14ac:dyDescent="0.25">
      <c r="A19" s="52"/>
      <c r="B19" s="63" t="s">
        <v>58</v>
      </c>
      <c r="C19" s="47"/>
      <c r="D19" s="47"/>
      <c r="E19" s="47"/>
      <c r="F19" s="10"/>
    </row>
    <row r="20" spans="1:8" ht="15.75" thickBot="1" x14ac:dyDescent="0.3">
      <c r="A20" s="53"/>
      <c r="B20" s="61"/>
      <c r="C20" s="48"/>
      <c r="D20" s="48"/>
      <c r="E20" s="48"/>
      <c r="F20" s="24"/>
      <c r="G20" s="39"/>
      <c r="H20" s="39"/>
    </row>
    <row r="21" spans="1:8" ht="15.75" thickBot="1" x14ac:dyDescent="0.3">
      <c r="A21" s="34" t="s">
        <v>55</v>
      </c>
      <c r="B21" s="12" t="s">
        <v>56</v>
      </c>
      <c r="C21" s="32">
        <v>1</v>
      </c>
      <c r="D21" s="32" t="s">
        <v>7</v>
      </c>
      <c r="E21" s="47"/>
      <c r="F21" s="100"/>
      <c r="G21" s="38"/>
      <c r="H21" s="39"/>
    </row>
    <row r="22" spans="1:8" ht="30" x14ac:dyDescent="0.25">
      <c r="A22" s="150"/>
      <c r="B22" s="28" t="s">
        <v>16</v>
      </c>
      <c r="C22" s="49"/>
      <c r="D22" s="49"/>
      <c r="E22" s="49"/>
      <c r="F22" s="30"/>
    </row>
    <row r="23" spans="1:8" ht="15.75" thickBot="1" x14ac:dyDescent="0.3">
      <c r="A23" s="151"/>
      <c r="B23" s="29"/>
      <c r="C23" s="50"/>
      <c r="D23" s="50"/>
      <c r="E23" s="51"/>
      <c r="F23" s="31"/>
    </row>
    <row r="24" spans="1:8" ht="15.75" thickBot="1" x14ac:dyDescent="0.3">
      <c r="A24" s="34" t="s">
        <v>57</v>
      </c>
      <c r="B24" s="35" t="s">
        <v>17</v>
      </c>
      <c r="C24" s="32">
        <v>1</v>
      </c>
      <c r="D24" s="32" t="s">
        <v>7</v>
      </c>
      <c r="E24" s="1"/>
      <c r="F24" s="101"/>
    </row>
    <row r="25" spans="1:8" ht="120.75" thickBot="1" x14ac:dyDescent="0.3">
      <c r="A25" s="49"/>
      <c r="B25" s="28" t="s">
        <v>108</v>
      </c>
      <c r="C25" s="56"/>
      <c r="D25" s="56"/>
      <c r="E25" s="56"/>
      <c r="F25" s="36"/>
    </row>
    <row r="26" spans="1:8" ht="15.75" thickBot="1" x14ac:dyDescent="0.3">
      <c r="A26" s="35"/>
      <c r="B26" s="121" t="s">
        <v>18</v>
      </c>
      <c r="C26" s="122"/>
      <c r="D26" s="122"/>
      <c r="E26" s="123"/>
      <c r="F26" s="20">
        <f>SUM(F18,F21,F24)</f>
        <v>0</v>
      </c>
    </row>
    <row r="27" spans="1:8" ht="15.75" thickBot="1" x14ac:dyDescent="0.3">
      <c r="A27" s="54"/>
      <c r="B27" s="11"/>
      <c r="C27" s="1"/>
      <c r="D27" s="1"/>
      <c r="E27" s="1"/>
      <c r="F27" s="1"/>
    </row>
    <row r="28" spans="1:8" x14ac:dyDescent="0.25">
      <c r="A28" s="124"/>
      <c r="B28" s="22" t="s">
        <v>19</v>
      </c>
      <c r="C28" s="155"/>
      <c r="D28" s="155"/>
      <c r="E28" s="155"/>
      <c r="F28" s="157"/>
    </row>
    <row r="29" spans="1:8" ht="15.75" thickBot="1" x14ac:dyDescent="0.3">
      <c r="A29" s="125"/>
      <c r="B29" s="7" t="s">
        <v>20</v>
      </c>
      <c r="C29" s="156"/>
      <c r="D29" s="156"/>
      <c r="E29" s="156"/>
      <c r="F29" s="158"/>
    </row>
    <row r="30" spans="1:8" ht="15.75" thickBot="1" x14ac:dyDescent="0.3">
      <c r="A30" s="54"/>
      <c r="B30" s="11"/>
      <c r="C30" s="1"/>
      <c r="D30" s="1"/>
      <c r="E30" s="1"/>
      <c r="F30" s="1"/>
    </row>
    <row r="31" spans="1:8" ht="15.75" thickBot="1" x14ac:dyDescent="0.3">
      <c r="A31" s="16"/>
      <c r="B31" s="146" t="s">
        <v>21</v>
      </c>
      <c r="C31" s="147"/>
      <c r="D31" s="147"/>
      <c r="E31" s="147"/>
      <c r="F31" s="37" t="s">
        <v>8</v>
      </c>
    </row>
    <row r="32" spans="1:8" ht="15.75" thickBot="1" x14ac:dyDescent="0.3">
      <c r="A32" s="54"/>
      <c r="B32" s="11"/>
      <c r="C32" s="1"/>
      <c r="D32" s="1"/>
      <c r="E32" s="1"/>
      <c r="F32" s="1"/>
    </row>
    <row r="33" spans="1:6" ht="39.950000000000003" customHeight="1" thickBot="1" x14ac:dyDescent="0.3">
      <c r="A33" s="23"/>
      <c r="B33" s="146" t="s">
        <v>22</v>
      </c>
      <c r="C33" s="147"/>
      <c r="D33" s="147"/>
      <c r="E33" s="147"/>
      <c r="F33" s="148"/>
    </row>
    <row r="34" spans="1:6" ht="15.75" thickBot="1" x14ac:dyDescent="0.3">
      <c r="A34" s="54"/>
      <c r="B34" s="11"/>
      <c r="C34" s="1"/>
      <c r="D34" s="1"/>
      <c r="E34" s="1"/>
      <c r="F34" s="1"/>
    </row>
    <row r="35" spans="1:6" ht="30.75" thickBot="1" x14ac:dyDescent="0.3">
      <c r="A35" s="33" t="s">
        <v>54</v>
      </c>
      <c r="B35" s="5" t="s">
        <v>23</v>
      </c>
      <c r="C35" s="1">
        <v>1</v>
      </c>
      <c r="D35" s="1" t="s">
        <v>7</v>
      </c>
      <c r="E35" s="20"/>
      <c r="F35" s="100"/>
    </row>
    <row r="36" spans="1:6" x14ac:dyDescent="0.25">
      <c r="A36" s="62"/>
      <c r="B36" s="76"/>
      <c r="C36" s="68"/>
      <c r="D36" s="68"/>
      <c r="E36" s="68"/>
      <c r="F36" s="69"/>
    </row>
    <row r="37" spans="1:6" x14ac:dyDescent="0.25">
      <c r="A37" s="64"/>
      <c r="B37" s="78" t="s">
        <v>24</v>
      </c>
      <c r="C37" s="71"/>
      <c r="D37" s="71"/>
      <c r="E37" s="71"/>
      <c r="F37" s="73"/>
    </row>
    <row r="38" spans="1:6" x14ac:dyDescent="0.25">
      <c r="A38" s="64"/>
      <c r="B38" s="63"/>
      <c r="C38" s="71"/>
      <c r="D38" s="71"/>
      <c r="E38" s="71"/>
      <c r="F38" s="73"/>
    </row>
    <row r="39" spans="1:6" ht="37.5" customHeight="1" x14ac:dyDescent="0.25">
      <c r="A39" s="70"/>
      <c r="B39" s="78" t="s">
        <v>77</v>
      </c>
      <c r="C39" s="71"/>
      <c r="D39" s="71"/>
      <c r="E39" s="71" t="s">
        <v>25</v>
      </c>
      <c r="F39" s="72"/>
    </row>
    <row r="40" spans="1:6" x14ac:dyDescent="0.25">
      <c r="A40" s="64"/>
      <c r="B40" s="63"/>
      <c r="C40" s="71"/>
      <c r="D40" s="71"/>
      <c r="E40" s="71"/>
      <c r="F40" s="72"/>
    </row>
    <row r="41" spans="1:6" ht="30" x14ac:dyDescent="0.25">
      <c r="A41" s="64"/>
      <c r="B41" s="63" t="s">
        <v>26</v>
      </c>
      <c r="C41" s="143"/>
      <c r="D41" s="143"/>
      <c r="E41" s="143"/>
      <c r="F41" s="145"/>
    </row>
    <row r="42" spans="1:6" x14ac:dyDescent="0.25">
      <c r="A42" s="64"/>
      <c r="B42" s="63"/>
      <c r="C42" s="143"/>
      <c r="D42" s="143"/>
      <c r="E42" s="143"/>
      <c r="F42" s="145"/>
    </row>
    <row r="43" spans="1:6" x14ac:dyDescent="0.25">
      <c r="A43" s="65"/>
      <c r="B43" s="63" t="s">
        <v>28</v>
      </c>
      <c r="C43" s="143"/>
      <c r="D43" s="143"/>
      <c r="E43" s="143"/>
      <c r="F43" s="145"/>
    </row>
    <row r="44" spans="1:6" x14ac:dyDescent="0.25">
      <c r="A44" s="64"/>
      <c r="B44" s="66"/>
      <c r="C44" s="143"/>
      <c r="D44" s="143"/>
      <c r="E44" s="143"/>
      <c r="F44" s="145"/>
    </row>
    <row r="45" spans="1:6" x14ac:dyDescent="0.25">
      <c r="A45" s="64"/>
      <c r="B45" s="63" t="s">
        <v>32</v>
      </c>
      <c r="C45" s="143"/>
      <c r="D45" s="143"/>
      <c r="E45" s="143"/>
      <c r="F45" s="145"/>
    </row>
    <row r="46" spans="1:6" x14ac:dyDescent="0.25">
      <c r="A46" s="64"/>
      <c r="B46" s="66"/>
      <c r="C46" s="143"/>
      <c r="D46" s="143"/>
      <c r="E46" s="143"/>
      <c r="F46" s="145"/>
    </row>
    <row r="47" spans="1:6" x14ac:dyDescent="0.25">
      <c r="A47" s="65"/>
      <c r="B47" s="63" t="s">
        <v>88</v>
      </c>
      <c r="C47" s="143"/>
      <c r="D47" s="143"/>
      <c r="E47" s="143"/>
      <c r="F47" s="145"/>
    </row>
    <row r="48" spans="1:6" x14ac:dyDescent="0.25">
      <c r="A48" s="65"/>
      <c r="B48" s="63" t="s">
        <v>34</v>
      </c>
      <c r="C48" s="143"/>
      <c r="D48" s="143"/>
      <c r="E48" s="143"/>
      <c r="F48" s="145"/>
    </row>
    <row r="49" spans="1:6" x14ac:dyDescent="0.25">
      <c r="A49" s="65"/>
      <c r="B49" s="63" t="s">
        <v>35</v>
      </c>
      <c r="C49" s="143"/>
      <c r="D49" s="143"/>
      <c r="E49" s="143"/>
      <c r="F49" s="145"/>
    </row>
    <row r="50" spans="1:6" x14ac:dyDescent="0.25">
      <c r="A50" s="64"/>
      <c r="B50" s="66"/>
      <c r="C50" s="143"/>
      <c r="D50" s="143"/>
      <c r="E50" s="143"/>
      <c r="F50" s="145"/>
    </row>
    <row r="51" spans="1:6" ht="45" x14ac:dyDescent="0.25">
      <c r="A51" s="70"/>
      <c r="B51" s="79" t="s">
        <v>85</v>
      </c>
      <c r="C51" s="74"/>
      <c r="D51" s="74"/>
      <c r="E51" s="74" t="s">
        <v>25</v>
      </c>
      <c r="F51" s="75"/>
    </row>
    <row r="52" spans="1:6" ht="90" x14ac:dyDescent="0.25">
      <c r="A52" s="149"/>
      <c r="B52" s="67" t="s">
        <v>78</v>
      </c>
      <c r="C52" s="143"/>
      <c r="D52" s="143"/>
      <c r="E52" s="143"/>
      <c r="F52" s="145"/>
    </row>
    <row r="53" spans="1:6" x14ac:dyDescent="0.25">
      <c r="A53" s="149"/>
      <c r="B53" s="63"/>
      <c r="C53" s="143"/>
      <c r="D53" s="143"/>
      <c r="E53" s="143"/>
      <c r="F53" s="145"/>
    </row>
    <row r="54" spans="1:6" x14ac:dyDescent="0.25">
      <c r="A54" s="77"/>
      <c r="B54" s="78" t="s">
        <v>61</v>
      </c>
      <c r="C54" s="71"/>
      <c r="D54" s="71"/>
      <c r="E54" s="71"/>
      <c r="F54" s="71"/>
    </row>
    <row r="55" spans="1:6" x14ac:dyDescent="0.25">
      <c r="A55" s="135"/>
      <c r="B55" s="63" t="s">
        <v>37</v>
      </c>
      <c r="C55" s="143"/>
      <c r="D55" s="143"/>
      <c r="E55" s="143"/>
      <c r="F55" s="145"/>
    </row>
    <row r="56" spans="1:6" x14ac:dyDescent="0.25">
      <c r="A56" s="135"/>
      <c r="B56" s="66"/>
      <c r="C56" s="143"/>
      <c r="D56" s="143"/>
      <c r="E56" s="143"/>
      <c r="F56" s="145"/>
    </row>
    <row r="57" spans="1:6" ht="75" x14ac:dyDescent="0.25">
      <c r="A57" s="135"/>
      <c r="B57" s="63" t="s">
        <v>82</v>
      </c>
      <c r="C57" s="143"/>
      <c r="D57" s="143"/>
      <c r="E57" s="143"/>
      <c r="F57" s="145"/>
    </row>
    <row r="58" spans="1:6" x14ac:dyDescent="0.25">
      <c r="A58" s="135"/>
      <c r="B58" s="66"/>
      <c r="C58" s="143"/>
      <c r="D58" s="143"/>
      <c r="E58" s="143"/>
      <c r="F58" s="145"/>
    </row>
    <row r="59" spans="1:6" x14ac:dyDescent="0.25">
      <c r="A59" s="135"/>
      <c r="B59" s="63" t="s">
        <v>83</v>
      </c>
      <c r="C59" s="143"/>
      <c r="D59" s="143"/>
      <c r="E59" s="143"/>
      <c r="F59" s="145"/>
    </row>
    <row r="60" spans="1:6" ht="15.75" thickBot="1" x14ac:dyDescent="0.3">
      <c r="A60" s="135"/>
      <c r="B60" s="61"/>
      <c r="C60" s="144"/>
      <c r="D60" s="144"/>
      <c r="E60" s="143"/>
      <c r="F60" s="145"/>
    </row>
    <row r="61" spans="1:6" ht="15.75" thickBot="1" x14ac:dyDescent="0.3">
      <c r="A61" s="34" t="s">
        <v>55</v>
      </c>
      <c r="B61" s="4" t="s">
        <v>59</v>
      </c>
      <c r="C61" s="1">
        <v>1</v>
      </c>
      <c r="D61" s="1" t="s">
        <v>7</v>
      </c>
      <c r="E61" s="52"/>
      <c r="F61" s="101"/>
    </row>
    <row r="62" spans="1:6" x14ac:dyDescent="0.25">
      <c r="A62" s="134"/>
      <c r="B62" s="140" t="s">
        <v>90</v>
      </c>
      <c r="C62" s="136"/>
      <c r="D62" s="136"/>
      <c r="E62" s="136"/>
      <c r="F62" s="132"/>
    </row>
    <row r="63" spans="1:6" ht="15.75" thickBot="1" x14ac:dyDescent="0.3">
      <c r="A63" s="139"/>
      <c r="B63" s="141"/>
      <c r="C63" s="142"/>
      <c r="D63" s="142"/>
      <c r="E63" s="142"/>
      <c r="F63" s="133"/>
    </row>
    <row r="64" spans="1:6" ht="15.75" thickBot="1" x14ac:dyDescent="0.3">
      <c r="A64" s="33" t="s">
        <v>57</v>
      </c>
      <c r="B64" s="5" t="s">
        <v>38</v>
      </c>
      <c r="C64" s="1">
        <v>1</v>
      </c>
      <c r="D64" s="1" t="s">
        <v>7</v>
      </c>
      <c r="E64" s="1"/>
      <c r="F64" s="100"/>
    </row>
    <row r="65" spans="1:7" ht="30" x14ac:dyDescent="0.25">
      <c r="A65" s="134"/>
      <c r="B65" s="8" t="s">
        <v>39</v>
      </c>
      <c r="C65" s="136"/>
      <c r="D65" s="136"/>
      <c r="E65" s="136"/>
      <c r="F65" s="132"/>
    </row>
    <row r="66" spans="1:7" x14ac:dyDescent="0.25">
      <c r="A66" s="135"/>
      <c r="B66" s="8" t="s">
        <v>40</v>
      </c>
      <c r="C66" s="137"/>
      <c r="D66" s="137"/>
      <c r="E66" s="137"/>
      <c r="F66" s="138"/>
    </row>
    <row r="67" spans="1:7" ht="15.75" thickBot="1" x14ac:dyDescent="0.3">
      <c r="A67" s="135"/>
      <c r="B67" s="9"/>
      <c r="C67" s="137"/>
      <c r="D67" s="137"/>
      <c r="E67" s="137"/>
      <c r="F67" s="133"/>
      <c r="G67" s="38"/>
    </row>
    <row r="68" spans="1:7" ht="15.75" thickBot="1" x14ac:dyDescent="0.3">
      <c r="A68" s="35"/>
      <c r="B68" s="121" t="s">
        <v>41</v>
      </c>
      <c r="C68" s="122"/>
      <c r="D68" s="122"/>
      <c r="E68" s="123"/>
      <c r="F68" s="20">
        <f>SUM(,F64,F61,F35)</f>
        <v>0</v>
      </c>
    </row>
    <row r="69" spans="1:7" ht="15.75" thickBot="1" x14ac:dyDescent="0.3">
      <c r="A69" s="54"/>
      <c r="B69" s="11"/>
      <c r="C69" s="1"/>
      <c r="D69" s="1"/>
      <c r="E69" s="1"/>
      <c r="F69" s="1"/>
    </row>
    <row r="70" spans="1:7" x14ac:dyDescent="0.25">
      <c r="A70" s="124"/>
      <c r="B70" s="44" t="s">
        <v>42</v>
      </c>
      <c r="C70" s="126"/>
      <c r="D70" s="126"/>
      <c r="E70" s="126"/>
      <c r="F70" s="130"/>
    </row>
    <row r="71" spans="1:7" ht="15.75" thickBot="1" x14ac:dyDescent="0.3">
      <c r="A71" s="125"/>
      <c r="B71" s="45" t="s">
        <v>20</v>
      </c>
      <c r="C71" s="127"/>
      <c r="D71" s="127"/>
      <c r="E71" s="127"/>
      <c r="F71" s="131"/>
    </row>
    <row r="72" spans="1:7" ht="15.75" thickBot="1" x14ac:dyDescent="0.3">
      <c r="A72" s="54"/>
      <c r="B72" s="11"/>
      <c r="C72" s="1"/>
      <c r="D72" s="1"/>
      <c r="E72" s="1"/>
      <c r="F72" s="1"/>
    </row>
    <row r="73" spans="1:7" ht="15.75" thickBot="1" x14ac:dyDescent="0.3">
      <c r="A73" s="16"/>
      <c r="B73" s="121" t="s">
        <v>43</v>
      </c>
      <c r="C73" s="122"/>
      <c r="D73" s="122"/>
      <c r="E73" s="123"/>
      <c r="F73" s="2" t="s">
        <v>8</v>
      </c>
    </row>
    <row r="74" spans="1:7" ht="15.75" thickBot="1" x14ac:dyDescent="0.3">
      <c r="A74" s="54"/>
      <c r="B74" s="6"/>
      <c r="C74" s="1"/>
      <c r="D74" s="1"/>
      <c r="E74" s="1"/>
      <c r="F74" s="1"/>
    </row>
    <row r="75" spans="1:7" x14ac:dyDescent="0.25">
      <c r="A75" s="124"/>
      <c r="B75" s="44" t="s">
        <v>44</v>
      </c>
      <c r="C75" s="126"/>
      <c r="D75" s="126"/>
      <c r="E75" s="126"/>
      <c r="F75" s="128"/>
    </row>
    <row r="76" spans="1:7" ht="15.75" thickBot="1" x14ac:dyDescent="0.3">
      <c r="A76" s="125"/>
      <c r="B76" s="45" t="s">
        <v>20</v>
      </c>
      <c r="C76" s="127"/>
      <c r="D76" s="127"/>
      <c r="E76" s="127"/>
      <c r="F76" s="129"/>
    </row>
    <row r="77" spans="1:7" ht="15.75" thickBot="1" x14ac:dyDescent="0.3">
      <c r="A77" s="54"/>
      <c r="B77" s="6"/>
      <c r="C77" s="1"/>
      <c r="D77" s="1"/>
      <c r="E77" s="1"/>
      <c r="F77" s="1"/>
    </row>
    <row r="78" spans="1:7" ht="15.75" thickBot="1" x14ac:dyDescent="0.3">
      <c r="A78" s="16"/>
      <c r="B78" s="121" t="s">
        <v>45</v>
      </c>
      <c r="C78" s="122"/>
      <c r="D78" s="122"/>
      <c r="E78" s="123"/>
      <c r="F78" s="2" t="s">
        <v>8</v>
      </c>
    </row>
    <row r="79" spans="1:7" ht="15.75" thickBot="1" x14ac:dyDescent="0.3">
      <c r="A79" s="51"/>
      <c r="B79" s="18"/>
      <c r="C79" s="14"/>
      <c r="D79" s="14"/>
      <c r="E79" s="14"/>
      <c r="F79" s="14"/>
    </row>
    <row r="80" spans="1:7" x14ac:dyDescent="0.25">
      <c r="A80" s="124"/>
      <c r="B80" s="44" t="s">
        <v>46</v>
      </c>
      <c r="C80" s="126"/>
      <c r="D80" s="126"/>
      <c r="E80" s="126"/>
      <c r="F80" s="128"/>
    </row>
    <row r="81" spans="1:6" ht="15.75" thickBot="1" x14ac:dyDescent="0.3">
      <c r="A81" s="125"/>
      <c r="B81" s="45" t="s">
        <v>20</v>
      </c>
      <c r="C81" s="127"/>
      <c r="D81" s="127"/>
      <c r="E81" s="127"/>
      <c r="F81" s="129"/>
    </row>
    <row r="82" spans="1:6" ht="15.75" thickBot="1" x14ac:dyDescent="0.3">
      <c r="A82" s="54"/>
      <c r="B82" s="11"/>
      <c r="C82" s="25"/>
      <c r="D82" s="25"/>
      <c r="E82" s="25"/>
      <c r="F82" s="25"/>
    </row>
    <row r="83" spans="1:6" ht="15.75" thickBot="1" x14ac:dyDescent="0.3">
      <c r="A83" s="16"/>
      <c r="B83" s="121" t="s">
        <v>47</v>
      </c>
      <c r="C83" s="122"/>
      <c r="D83" s="122"/>
      <c r="E83" s="123"/>
      <c r="F83" s="2" t="s">
        <v>8</v>
      </c>
    </row>
    <row r="84" spans="1:6" ht="15.75" thickBot="1" x14ac:dyDescent="0.3">
      <c r="A84" s="26"/>
      <c r="B84" s="19"/>
      <c r="C84" s="1"/>
      <c r="D84" s="1"/>
      <c r="E84" s="1"/>
      <c r="F84" s="1"/>
    </row>
    <row r="85" spans="1:6" x14ac:dyDescent="0.25">
      <c r="A85" s="124"/>
      <c r="B85" s="44" t="s">
        <v>48</v>
      </c>
      <c r="C85" s="126"/>
      <c r="D85" s="126"/>
      <c r="E85" s="126"/>
      <c r="F85" s="128"/>
    </row>
    <row r="86" spans="1:6" ht="15.75" thickBot="1" x14ac:dyDescent="0.3">
      <c r="A86" s="125"/>
      <c r="B86" s="45" t="s">
        <v>20</v>
      </c>
      <c r="C86" s="127"/>
      <c r="D86" s="127"/>
      <c r="E86" s="127"/>
      <c r="F86" s="129"/>
    </row>
    <row r="87" spans="1:6" ht="15.75" thickBot="1" x14ac:dyDescent="0.3">
      <c r="A87" s="54"/>
      <c r="B87" s="6"/>
      <c r="C87" s="1"/>
      <c r="D87" s="1"/>
      <c r="E87" s="1"/>
      <c r="F87" s="1"/>
    </row>
    <row r="88" spans="1:6" ht="15.75" thickBot="1" x14ac:dyDescent="0.3">
      <c r="A88" s="16"/>
      <c r="B88" s="121" t="s">
        <v>49</v>
      </c>
      <c r="C88" s="122"/>
      <c r="D88" s="122"/>
      <c r="E88" s="123"/>
      <c r="F88" s="2" t="s">
        <v>8</v>
      </c>
    </row>
    <row r="89" spans="1:6" ht="15.75" thickBot="1" x14ac:dyDescent="0.3">
      <c r="A89" s="60"/>
      <c r="B89" s="27"/>
      <c r="C89" s="15"/>
      <c r="D89" s="15"/>
      <c r="E89" s="15"/>
      <c r="F89" s="14"/>
    </row>
    <row r="90" spans="1:6" x14ac:dyDescent="0.25">
      <c r="A90" s="124"/>
      <c r="B90" s="44" t="s">
        <v>50</v>
      </c>
      <c r="C90" s="126"/>
      <c r="D90" s="126"/>
      <c r="E90" s="126"/>
      <c r="F90" s="128"/>
    </row>
    <row r="91" spans="1:6" ht="15.75" thickBot="1" x14ac:dyDescent="0.3">
      <c r="A91" s="125"/>
      <c r="B91" s="45" t="s">
        <v>20</v>
      </c>
      <c r="C91" s="127"/>
      <c r="D91" s="127"/>
      <c r="E91" s="127"/>
      <c r="F91" s="129"/>
    </row>
    <row r="92" spans="1:6" ht="15.75" thickBot="1" x14ac:dyDescent="0.3">
      <c r="A92" s="54"/>
      <c r="B92" s="6"/>
      <c r="C92" s="1"/>
      <c r="D92" s="1"/>
      <c r="E92" s="1"/>
      <c r="F92" s="1"/>
    </row>
    <row r="93" spans="1:6" ht="15.75" thickBot="1" x14ac:dyDescent="0.3">
      <c r="A93" s="16"/>
      <c r="B93" s="121" t="s">
        <v>51</v>
      </c>
      <c r="C93" s="122"/>
      <c r="D93" s="122"/>
      <c r="E93" s="123"/>
      <c r="F93" s="2" t="s">
        <v>8</v>
      </c>
    </row>
    <row r="94" spans="1:6" ht="15.75" thickBot="1" x14ac:dyDescent="0.3">
      <c r="A94" s="60"/>
      <c r="B94" s="27"/>
      <c r="C94" s="15"/>
      <c r="D94" s="15"/>
      <c r="E94" s="15"/>
      <c r="F94" s="14"/>
    </row>
    <row r="95" spans="1:6" ht="15.75" thickBot="1" x14ac:dyDescent="0.3">
      <c r="A95" s="16"/>
      <c r="B95" s="121" t="s">
        <v>52</v>
      </c>
      <c r="C95" s="122"/>
      <c r="D95" s="122"/>
      <c r="E95" s="123"/>
      <c r="F95" s="20">
        <f>SUM(F14,F26,F31,F68,F73,F78,F83,F88,F93)</f>
        <v>0</v>
      </c>
    </row>
  </sheetData>
  <sheetProtection algorithmName="SHA-512" hashValue="HSAFM7SeYfH5T4HZbQ7WP75sIBw7/IbG1eMVkiGqgWuQobXTOQREwa+G94d93NLLZnNjGSONUYIzW7F7XGtdxQ==" saltValue="UOP/TcdGNPuexTWL1pRj8w==" spinCount="100000" sheet="1" selectLockedCells="1"/>
  <mergeCells count="83">
    <mergeCell ref="A6:A7"/>
    <mergeCell ref="C6:C7"/>
    <mergeCell ref="D6:D7"/>
    <mergeCell ref="E6:E7"/>
    <mergeCell ref="F6:F7"/>
    <mergeCell ref="A2:D3"/>
    <mergeCell ref="E2:F3"/>
    <mergeCell ref="B4:D4"/>
    <mergeCell ref="E4:F5"/>
    <mergeCell ref="B5:D5"/>
    <mergeCell ref="B9:F9"/>
    <mergeCell ref="A12:A13"/>
    <mergeCell ref="C12:C13"/>
    <mergeCell ref="D12:D13"/>
    <mergeCell ref="E12:E13"/>
    <mergeCell ref="B14:E14"/>
    <mergeCell ref="B16:F16"/>
    <mergeCell ref="A22:A23"/>
    <mergeCell ref="B26:E26"/>
    <mergeCell ref="A28:A29"/>
    <mergeCell ref="C28:C29"/>
    <mergeCell ref="D28:D29"/>
    <mergeCell ref="E28:E29"/>
    <mergeCell ref="F28:F29"/>
    <mergeCell ref="B31:E31"/>
    <mergeCell ref="B33:F33"/>
    <mergeCell ref="C41:C50"/>
    <mergeCell ref="D41:D50"/>
    <mergeCell ref="E41:E50"/>
    <mergeCell ref="F41:F50"/>
    <mergeCell ref="F62:F63"/>
    <mergeCell ref="A52:A53"/>
    <mergeCell ref="C52:C53"/>
    <mergeCell ref="D52:D53"/>
    <mergeCell ref="E52:E53"/>
    <mergeCell ref="F52:F53"/>
    <mergeCell ref="A55:A60"/>
    <mergeCell ref="C55:C60"/>
    <mergeCell ref="D55:D60"/>
    <mergeCell ref="E55:E60"/>
    <mergeCell ref="F55:F60"/>
    <mergeCell ref="A62:A63"/>
    <mergeCell ref="B62:B63"/>
    <mergeCell ref="C62:C63"/>
    <mergeCell ref="D62:D63"/>
    <mergeCell ref="E62:E63"/>
    <mergeCell ref="F65:F67"/>
    <mergeCell ref="F75:F76"/>
    <mergeCell ref="B78:E78"/>
    <mergeCell ref="A70:A71"/>
    <mergeCell ref="C70:C71"/>
    <mergeCell ref="D70:D71"/>
    <mergeCell ref="E70:E71"/>
    <mergeCell ref="F70:F71"/>
    <mergeCell ref="B73:E73"/>
    <mergeCell ref="B68:E68"/>
    <mergeCell ref="A65:A67"/>
    <mergeCell ref="C65:C67"/>
    <mergeCell ref="D65:D67"/>
    <mergeCell ref="E65:E67"/>
    <mergeCell ref="A75:A76"/>
    <mergeCell ref="C75:C76"/>
    <mergeCell ref="D75:D76"/>
    <mergeCell ref="E75:E76"/>
    <mergeCell ref="A80:A81"/>
    <mergeCell ref="C80:C81"/>
    <mergeCell ref="D80:D81"/>
    <mergeCell ref="E80:E81"/>
    <mergeCell ref="F80:F81"/>
    <mergeCell ref="F90:F91"/>
    <mergeCell ref="B93:E93"/>
    <mergeCell ref="A85:A86"/>
    <mergeCell ref="C85:C86"/>
    <mergeCell ref="D85:D86"/>
    <mergeCell ref="E85:E86"/>
    <mergeCell ref="F85:F86"/>
    <mergeCell ref="B88:E88"/>
    <mergeCell ref="B83:E83"/>
    <mergeCell ref="B95:E95"/>
    <mergeCell ref="A90:A91"/>
    <mergeCell ref="C90:C91"/>
    <mergeCell ref="D90:D91"/>
    <mergeCell ref="E90:E91"/>
  </mergeCells>
  <dataValidations count="1">
    <dataValidation type="list" allowBlank="1" showInputMessage="1" showErrorMessage="1" sqref="A43" xr:uid="{00000000-0002-0000-0200-000000000000}">
      <formula1>$I$43:$I$43</formula1>
    </dataValidation>
  </dataValidations>
  <pageMargins left="0.70866141732283461" right="0.25590551181102361" top="0.25590551181102361" bottom="0.25590551181102361" header="0.31496062992125984" footer="0.31496062992125984"/>
  <pageSetup paperSize="9" scale="55" orientation="portrait" r:id="rId1"/>
  <headerFooter>
    <oddFooter>Seite &amp;P von &amp;N</oddFooter>
  </headerFooter>
  <rowBreaks count="1" manualBreakCount="1">
    <brk id="31" max="5"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1000000}">
          <x14:formula1>
            <xm:f>Auswahl!$B$7:$B$13</xm:f>
          </x14:formula1>
          <xm:sqref>B43</xm:sqref>
        </x14:dataValidation>
        <x14:dataValidation type="list" allowBlank="1" showInputMessage="1" showErrorMessage="1" xr:uid="{00000000-0002-0000-0200-000002000000}">
          <x14:formula1>
            <xm:f>Auswahl!$B$20:$B$24</xm:f>
          </x14:formula1>
          <xm:sqref>B47:B49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853981-C2F1-4BB9-BE2F-19C4FE93D54C}">
  <dimension ref="A1:H106"/>
  <sheetViews>
    <sheetView view="pageBreakPreview" zoomScale="110" zoomScaleNormal="85" zoomScaleSheetLayoutView="110" zoomScalePageLayoutView="40" workbookViewId="0">
      <selection activeCell="F11" sqref="F11"/>
    </sheetView>
  </sheetViews>
  <sheetFormatPr baseColWidth="10" defaultRowHeight="15" x14ac:dyDescent="0.25"/>
  <cols>
    <col min="1" max="1" width="8.7109375" customWidth="1"/>
    <col min="2" max="2" width="100.7109375" customWidth="1"/>
    <col min="10" max="10" width="16.42578125" bestFit="1" customWidth="1"/>
  </cols>
  <sheetData>
    <row r="1" spans="1:8" ht="15.75" thickBot="1" x14ac:dyDescent="0.3"/>
    <row r="2" spans="1:8" ht="15" customHeight="1" x14ac:dyDescent="0.25">
      <c r="A2" s="114" t="s">
        <v>75</v>
      </c>
      <c r="B2" s="115"/>
      <c r="C2" s="115"/>
      <c r="D2" s="115"/>
      <c r="E2" s="165" t="s">
        <v>111</v>
      </c>
      <c r="F2" s="166"/>
      <c r="G2" s="42"/>
      <c r="H2" s="43"/>
    </row>
    <row r="3" spans="1:8" ht="15.75" customHeight="1" thickBot="1" x14ac:dyDescent="0.3">
      <c r="A3" s="116"/>
      <c r="B3" s="117"/>
      <c r="C3" s="117"/>
      <c r="D3" s="117"/>
      <c r="E3" s="167"/>
      <c r="F3" s="168"/>
      <c r="G3" s="42"/>
      <c r="H3" s="43"/>
    </row>
    <row r="4" spans="1:8" ht="30.75" customHeight="1" x14ac:dyDescent="0.25">
      <c r="A4" s="40" t="s">
        <v>63</v>
      </c>
      <c r="B4" s="169" t="str">
        <f>Honorarübersicht!B3</f>
        <v>00-8003 Bauwerk 5008 577, AS Köln - Vingst im Zuge der L 124 bei Köln-Gremberg</v>
      </c>
      <c r="C4" s="170"/>
      <c r="D4" s="170"/>
      <c r="E4" s="114" t="s">
        <v>96</v>
      </c>
      <c r="F4" s="115"/>
      <c r="G4" s="38"/>
    </row>
    <row r="5" spans="1:8" ht="30.75" customHeight="1" thickBot="1" x14ac:dyDescent="0.3">
      <c r="A5" s="41" t="s">
        <v>64</v>
      </c>
      <c r="B5" s="171" t="str">
        <f>Honorarübersicht!B4</f>
        <v>00-26-6002 Nachrechnung der Überbauten (1. Planungsschritt) und der Unterbauten (2. Planungsschritt) gemäß Nachrechnungsrichtlinie</v>
      </c>
      <c r="C5" s="172"/>
      <c r="D5" s="172"/>
      <c r="E5" s="116"/>
      <c r="F5" s="117"/>
    </row>
    <row r="6" spans="1:8" x14ac:dyDescent="0.25">
      <c r="A6" s="173" t="s">
        <v>0</v>
      </c>
      <c r="B6" s="3" t="s">
        <v>1</v>
      </c>
      <c r="C6" s="155" t="s">
        <v>53</v>
      </c>
      <c r="D6" s="155" t="s">
        <v>3</v>
      </c>
      <c r="E6" s="155" t="s">
        <v>4</v>
      </c>
      <c r="F6" s="155" t="s">
        <v>5</v>
      </c>
    </row>
    <row r="7" spans="1:8" ht="15.75" thickBot="1" x14ac:dyDescent="0.3">
      <c r="A7" s="174"/>
      <c r="B7" s="99" t="s">
        <v>2</v>
      </c>
      <c r="C7" s="156"/>
      <c r="D7" s="156"/>
      <c r="E7" s="175"/>
      <c r="F7" s="175"/>
    </row>
    <row r="8" spans="1:8" ht="15.75" thickBot="1" x14ac:dyDescent="0.3">
      <c r="A8" s="93"/>
      <c r="B8" s="6"/>
      <c r="C8" s="1"/>
      <c r="D8" s="1"/>
      <c r="E8" s="32"/>
      <c r="F8" s="32"/>
    </row>
    <row r="9" spans="1:8" ht="39.950000000000003" customHeight="1" thickBot="1" x14ac:dyDescent="0.3">
      <c r="A9" s="87"/>
      <c r="B9" s="146" t="s">
        <v>6</v>
      </c>
      <c r="C9" s="147"/>
      <c r="D9" s="147"/>
      <c r="E9" s="147"/>
      <c r="F9" s="148"/>
    </row>
    <row r="10" spans="1:8" ht="15.75" thickBot="1" x14ac:dyDescent="0.3">
      <c r="A10" s="93"/>
      <c r="B10" s="6"/>
      <c r="C10" s="1"/>
      <c r="D10" s="1"/>
      <c r="E10" s="1"/>
      <c r="F10" s="1"/>
    </row>
    <row r="11" spans="1:8" ht="15.75" thickBot="1" x14ac:dyDescent="0.3">
      <c r="A11" s="46" t="s">
        <v>54</v>
      </c>
      <c r="B11" s="13" t="s">
        <v>76</v>
      </c>
      <c r="C11" s="91">
        <v>1</v>
      </c>
      <c r="D11" s="91" t="s">
        <v>7</v>
      </c>
      <c r="E11" s="89"/>
      <c r="F11" s="102"/>
    </row>
    <row r="12" spans="1:8" ht="30" x14ac:dyDescent="0.25">
      <c r="A12" s="134"/>
      <c r="B12" s="8" t="s">
        <v>60</v>
      </c>
      <c r="C12" s="136"/>
      <c r="D12" s="136"/>
      <c r="E12" s="136"/>
      <c r="F12" s="88"/>
    </row>
    <row r="13" spans="1:8" ht="15.75" thickBot="1" x14ac:dyDescent="0.3">
      <c r="A13" s="139"/>
      <c r="B13" s="24"/>
      <c r="C13" s="137"/>
      <c r="D13" s="137"/>
      <c r="E13" s="137"/>
      <c r="F13" s="58"/>
    </row>
    <row r="14" spans="1:8" ht="15.75" thickBot="1" x14ac:dyDescent="0.3">
      <c r="A14" s="33" t="s">
        <v>55</v>
      </c>
      <c r="B14" s="13" t="s">
        <v>9</v>
      </c>
      <c r="C14" s="32">
        <v>1</v>
      </c>
      <c r="D14" s="32" t="s">
        <v>10</v>
      </c>
      <c r="E14" s="32" t="s">
        <v>8</v>
      </c>
      <c r="F14" s="100"/>
    </row>
    <row r="15" spans="1:8" ht="30" x14ac:dyDescent="0.25">
      <c r="A15" s="159"/>
      <c r="B15" s="8" t="s">
        <v>105</v>
      </c>
      <c r="C15" s="161"/>
      <c r="D15" s="161"/>
      <c r="E15" s="161"/>
      <c r="F15" s="163"/>
    </row>
    <row r="16" spans="1:8" ht="30" x14ac:dyDescent="0.25">
      <c r="A16" s="160"/>
      <c r="B16" s="8" t="s">
        <v>11</v>
      </c>
      <c r="C16" s="162"/>
      <c r="D16" s="162"/>
      <c r="E16" s="162"/>
      <c r="F16" s="164"/>
    </row>
    <row r="17" spans="1:8" ht="30" x14ac:dyDescent="0.25">
      <c r="A17" s="160"/>
      <c r="B17" s="8" t="s">
        <v>12</v>
      </c>
      <c r="C17" s="162"/>
      <c r="D17" s="162"/>
      <c r="E17" s="162"/>
      <c r="F17" s="164"/>
    </row>
    <row r="18" spans="1:8" ht="15.75" thickBot="1" x14ac:dyDescent="0.3">
      <c r="A18" s="86"/>
      <c r="B18" s="17" t="s">
        <v>8</v>
      </c>
      <c r="C18" s="14"/>
      <c r="D18" s="14"/>
      <c r="E18" s="14"/>
      <c r="F18" s="14"/>
    </row>
    <row r="19" spans="1:8" ht="15.75" thickBot="1" x14ac:dyDescent="0.3">
      <c r="A19" s="99"/>
      <c r="B19" s="152" t="s">
        <v>13</v>
      </c>
      <c r="C19" s="153"/>
      <c r="D19" s="153"/>
      <c r="E19" s="154"/>
      <c r="F19" s="15">
        <f>SUM(F11,F14)</f>
        <v>0</v>
      </c>
    </row>
    <row r="20" spans="1:8" ht="15.75" thickBot="1" x14ac:dyDescent="0.3">
      <c r="A20" s="86"/>
      <c r="B20" s="18"/>
      <c r="C20" s="14"/>
      <c r="D20" s="14"/>
      <c r="E20" s="14"/>
      <c r="F20" s="14"/>
    </row>
    <row r="21" spans="1:8" ht="39.950000000000003" customHeight="1" thickBot="1" x14ac:dyDescent="0.3">
      <c r="A21" s="87"/>
      <c r="B21" s="146" t="s">
        <v>14</v>
      </c>
      <c r="C21" s="147"/>
      <c r="D21" s="147"/>
      <c r="E21" s="147"/>
      <c r="F21" s="148"/>
    </row>
    <row r="22" spans="1:8" ht="15.75" thickBot="1" x14ac:dyDescent="0.3">
      <c r="A22" s="93"/>
      <c r="B22" s="19"/>
      <c r="C22" s="20"/>
      <c r="D22" s="20"/>
      <c r="E22" s="20"/>
      <c r="F22" s="1"/>
    </row>
    <row r="23" spans="1:8" ht="15.75" thickBot="1" x14ac:dyDescent="0.3">
      <c r="A23" s="33" t="s">
        <v>54</v>
      </c>
      <c r="B23" s="21" t="s">
        <v>15</v>
      </c>
      <c r="C23" s="1">
        <v>1</v>
      </c>
      <c r="D23" s="1" t="s">
        <v>7</v>
      </c>
      <c r="E23" s="1"/>
      <c r="F23" s="100"/>
    </row>
    <row r="24" spans="1:8" ht="75" x14ac:dyDescent="0.25">
      <c r="A24" s="89"/>
      <c r="B24" s="63" t="s">
        <v>58</v>
      </c>
      <c r="C24" s="91"/>
      <c r="D24" s="91"/>
      <c r="E24" s="91"/>
      <c r="F24" s="10"/>
    </row>
    <row r="25" spans="1:8" ht="15.75" thickBot="1" x14ac:dyDescent="0.3">
      <c r="A25" s="90"/>
      <c r="B25" s="61"/>
      <c r="C25" s="92"/>
      <c r="D25" s="92"/>
      <c r="E25" s="92"/>
      <c r="F25" s="24"/>
      <c r="G25" s="39"/>
      <c r="H25" s="39"/>
    </row>
    <row r="26" spans="1:8" ht="15.75" thickBot="1" x14ac:dyDescent="0.3">
      <c r="A26" s="34" t="s">
        <v>55</v>
      </c>
      <c r="B26" s="12" t="s">
        <v>56</v>
      </c>
      <c r="C26" s="32">
        <v>1</v>
      </c>
      <c r="D26" s="32" t="s">
        <v>7</v>
      </c>
      <c r="E26" s="91"/>
      <c r="F26" s="100"/>
      <c r="G26" s="38"/>
      <c r="H26" s="39"/>
    </row>
    <row r="27" spans="1:8" ht="30" x14ac:dyDescent="0.25">
      <c r="A27" s="150"/>
      <c r="B27" s="28" t="s">
        <v>16</v>
      </c>
      <c r="C27" s="97"/>
      <c r="D27" s="97"/>
      <c r="E27" s="97"/>
      <c r="F27" s="30"/>
    </row>
    <row r="28" spans="1:8" ht="15.75" thickBot="1" x14ac:dyDescent="0.3">
      <c r="A28" s="151"/>
      <c r="B28" s="29"/>
      <c r="C28" s="98"/>
      <c r="D28" s="98"/>
      <c r="E28" s="86"/>
      <c r="F28" s="31"/>
    </row>
    <row r="29" spans="1:8" ht="15.75" thickBot="1" x14ac:dyDescent="0.3">
      <c r="A29" s="34" t="s">
        <v>57</v>
      </c>
      <c r="B29" s="35" t="s">
        <v>17</v>
      </c>
      <c r="C29" s="32">
        <v>1</v>
      </c>
      <c r="D29" s="32" t="s">
        <v>7</v>
      </c>
      <c r="E29" s="1"/>
      <c r="F29" s="101"/>
    </row>
    <row r="30" spans="1:8" ht="120.75" thickBot="1" x14ac:dyDescent="0.3">
      <c r="A30" s="97"/>
      <c r="B30" s="28" t="s">
        <v>107</v>
      </c>
      <c r="C30" s="96"/>
      <c r="D30" s="96"/>
      <c r="E30" s="96"/>
      <c r="F30" s="36"/>
    </row>
    <row r="31" spans="1:8" ht="15.75" thickBot="1" x14ac:dyDescent="0.3">
      <c r="A31" s="35"/>
      <c r="B31" s="121" t="s">
        <v>18</v>
      </c>
      <c r="C31" s="122"/>
      <c r="D31" s="122"/>
      <c r="E31" s="123"/>
      <c r="F31" s="20">
        <f>SUM(F23,F26,F29)</f>
        <v>0</v>
      </c>
    </row>
    <row r="32" spans="1:8" ht="15.75" thickBot="1" x14ac:dyDescent="0.3">
      <c r="A32" s="93"/>
      <c r="B32" s="11"/>
      <c r="C32" s="1"/>
      <c r="D32" s="1"/>
      <c r="E32" s="1"/>
      <c r="F32" s="1"/>
    </row>
    <row r="33" spans="1:6" x14ac:dyDescent="0.25">
      <c r="A33" s="124"/>
      <c r="B33" s="22" t="s">
        <v>19</v>
      </c>
      <c r="C33" s="155"/>
      <c r="D33" s="155"/>
      <c r="E33" s="155"/>
      <c r="F33" s="157"/>
    </row>
    <row r="34" spans="1:6" ht="15.75" thickBot="1" x14ac:dyDescent="0.3">
      <c r="A34" s="125"/>
      <c r="B34" s="7" t="s">
        <v>20</v>
      </c>
      <c r="C34" s="156"/>
      <c r="D34" s="156"/>
      <c r="E34" s="156"/>
      <c r="F34" s="158"/>
    </row>
    <row r="35" spans="1:6" ht="15.75" thickBot="1" x14ac:dyDescent="0.3">
      <c r="A35" s="93"/>
      <c r="B35" s="11"/>
      <c r="C35" s="1"/>
      <c r="D35" s="1"/>
      <c r="E35" s="1"/>
      <c r="F35" s="1"/>
    </row>
    <row r="36" spans="1:6" ht="15.75" thickBot="1" x14ac:dyDescent="0.3">
      <c r="A36" s="16"/>
      <c r="B36" s="146" t="s">
        <v>21</v>
      </c>
      <c r="C36" s="147"/>
      <c r="D36" s="147"/>
      <c r="E36" s="147"/>
      <c r="F36" s="37" t="s">
        <v>8</v>
      </c>
    </row>
    <row r="37" spans="1:6" ht="15.75" thickBot="1" x14ac:dyDescent="0.3">
      <c r="A37" s="93"/>
      <c r="B37" s="11"/>
      <c r="C37" s="1"/>
      <c r="D37" s="1"/>
      <c r="E37" s="1"/>
      <c r="F37" s="1"/>
    </row>
    <row r="38" spans="1:6" ht="39.950000000000003" customHeight="1" thickBot="1" x14ac:dyDescent="0.3">
      <c r="A38" s="23"/>
      <c r="B38" s="146" t="s">
        <v>22</v>
      </c>
      <c r="C38" s="147"/>
      <c r="D38" s="147"/>
      <c r="E38" s="147"/>
      <c r="F38" s="148"/>
    </row>
    <row r="39" spans="1:6" ht="15.75" thickBot="1" x14ac:dyDescent="0.3">
      <c r="A39" s="93"/>
      <c r="B39" s="11"/>
      <c r="C39" s="1"/>
      <c r="D39" s="1"/>
      <c r="E39" s="1"/>
      <c r="F39" s="1"/>
    </row>
    <row r="40" spans="1:6" ht="30.75" thickBot="1" x14ac:dyDescent="0.3">
      <c r="A40" s="33" t="s">
        <v>54</v>
      </c>
      <c r="B40" s="5" t="s">
        <v>23</v>
      </c>
      <c r="C40" s="1">
        <v>1</v>
      </c>
      <c r="D40" s="1" t="s">
        <v>7</v>
      </c>
      <c r="E40" s="20"/>
      <c r="F40" s="100"/>
    </row>
    <row r="41" spans="1:6" x14ac:dyDescent="0.25">
      <c r="A41" s="62"/>
      <c r="B41" s="76"/>
      <c r="C41" s="68"/>
      <c r="D41" s="68"/>
      <c r="E41" s="68"/>
      <c r="F41" s="69"/>
    </row>
    <row r="42" spans="1:6" x14ac:dyDescent="0.25">
      <c r="A42" s="95"/>
      <c r="B42" s="78" t="s">
        <v>24</v>
      </c>
      <c r="C42" s="71"/>
      <c r="D42" s="71"/>
      <c r="E42" s="71"/>
      <c r="F42" s="73"/>
    </row>
    <row r="43" spans="1:6" x14ac:dyDescent="0.25">
      <c r="A43" s="95"/>
      <c r="B43" s="63"/>
      <c r="C43" s="71"/>
      <c r="D43" s="71"/>
      <c r="E43" s="71"/>
      <c r="F43" s="73"/>
    </row>
    <row r="44" spans="1:6" ht="37.5" customHeight="1" x14ac:dyDescent="0.25">
      <c r="A44" s="70"/>
      <c r="B44" s="78" t="s">
        <v>77</v>
      </c>
      <c r="C44" s="71"/>
      <c r="D44" s="71"/>
      <c r="E44" s="71" t="s">
        <v>25</v>
      </c>
      <c r="F44" s="72"/>
    </row>
    <row r="45" spans="1:6" x14ac:dyDescent="0.25">
      <c r="A45" s="95"/>
      <c r="B45" s="63"/>
      <c r="C45" s="71"/>
      <c r="D45" s="71"/>
      <c r="E45" s="71"/>
      <c r="F45" s="72"/>
    </row>
    <row r="46" spans="1:6" ht="30" x14ac:dyDescent="0.25">
      <c r="A46" s="95"/>
      <c r="B46" s="63" t="s">
        <v>26</v>
      </c>
      <c r="C46" s="143"/>
      <c r="D46" s="143"/>
      <c r="E46" s="143"/>
      <c r="F46" s="145"/>
    </row>
    <row r="47" spans="1:6" x14ac:dyDescent="0.25">
      <c r="A47" s="95"/>
      <c r="B47" s="63"/>
      <c r="C47" s="143"/>
      <c r="D47" s="143"/>
      <c r="E47" s="143"/>
      <c r="F47" s="145"/>
    </row>
    <row r="48" spans="1:6" x14ac:dyDescent="0.25">
      <c r="A48" s="65"/>
      <c r="B48" s="63" t="s">
        <v>28</v>
      </c>
      <c r="C48" s="143"/>
      <c r="D48" s="143"/>
      <c r="E48" s="143"/>
      <c r="F48" s="145"/>
    </row>
    <row r="49" spans="1:6" x14ac:dyDescent="0.25">
      <c r="A49" s="95"/>
      <c r="B49" s="66"/>
      <c r="C49" s="143"/>
      <c r="D49" s="143"/>
      <c r="E49" s="143"/>
      <c r="F49" s="145"/>
    </row>
    <row r="50" spans="1:6" x14ac:dyDescent="0.25">
      <c r="A50" s="95"/>
      <c r="B50" s="63" t="s">
        <v>32</v>
      </c>
      <c r="C50" s="143"/>
      <c r="D50" s="143"/>
      <c r="E50" s="143"/>
      <c r="F50" s="145"/>
    </row>
    <row r="51" spans="1:6" x14ac:dyDescent="0.25">
      <c r="A51" s="95"/>
      <c r="B51" s="66"/>
      <c r="C51" s="143"/>
      <c r="D51" s="143"/>
      <c r="E51" s="143"/>
      <c r="F51" s="145"/>
    </row>
    <row r="52" spans="1:6" x14ac:dyDescent="0.25">
      <c r="A52" s="65"/>
      <c r="B52" s="63" t="s">
        <v>33</v>
      </c>
      <c r="C52" s="143"/>
      <c r="D52" s="143"/>
      <c r="E52" s="143"/>
      <c r="F52" s="145"/>
    </row>
    <row r="53" spans="1:6" x14ac:dyDescent="0.25">
      <c r="A53" s="95"/>
      <c r="B53" s="66"/>
      <c r="C53" s="143"/>
      <c r="D53" s="143"/>
      <c r="E53" s="143"/>
      <c r="F53" s="145"/>
    </row>
    <row r="54" spans="1:6" ht="45" x14ac:dyDescent="0.25">
      <c r="A54" s="70"/>
      <c r="B54" s="79" t="s">
        <v>85</v>
      </c>
      <c r="C54" s="94"/>
      <c r="D54" s="94"/>
      <c r="E54" s="94" t="s">
        <v>25</v>
      </c>
      <c r="F54" s="75"/>
    </row>
    <row r="55" spans="1:6" ht="90" x14ac:dyDescent="0.25">
      <c r="A55" s="149"/>
      <c r="B55" s="67" t="s">
        <v>78</v>
      </c>
      <c r="C55" s="143"/>
      <c r="D55" s="143"/>
      <c r="E55" s="143"/>
      <c r="F55" s="145"/>
    </row>
    <row r="56" spans="1:6" ht="45" x14ac:dyDescent="0.25">
      <c r="A56" s="149"/>
      <c r="B56" s="63" t="s">
        <v>79</v>
      </c>
      <c r="C56" s="143"/>
      <c r="D56" s="143"/>
      <c r="E56" s="143"/>
      <c r="F56" s="145"/>
    </row>
    <row r="57" spans="1:6" x14ac:dyDescent="0.25">
      <c r="A57" s="149"/>
      <c r="B57" s="66"/>
      <c r="C57" s="143"/>
      <c r="D57" s="143"/>
      <c r="E57" s="143"/>
      <c r="F57" s="145"/>
    </row>
    <row r="58" spans="1:6" ht="30" x14ac:dyDescent="0.25">
      <c r="A58" s="149"/>
      <c r="B58" s="66" t="s">
        <v>36</v>
      </c>
      <c r="C58" s="143"/>
      <c r="D58" s="143"/>
      <c r="E58" s="143"/>
      <c r="F58" s="145"/>
    </row>
    <row r="59" spans="1:6" x14ac:dyDescent="0.25">
      <c r="A59" s="149"/>
      <c r="B59" s="66"/>
      <c r="C59" s="143"/>
      <c r="D59" s="143"/>
      <c r="E59" s="143"/>
      <c r="F59" s="145"/>
    </row>
    <row r="60" spans="1:6" x14ac:dyDescent="0.25">
      <c r="A60" s="149"/>
      <c r="B60" s="63" t="s">
        <v>80</v>
      </c>
      <c r="C60" s="143"/>
      <c r="D60" s="143"/>
      <c r="E60" s="143"/>
      <c r="F60" s="145"/>
    </row>
    <row r="61" spans="1:6" ht="30" x14ac:dyDescent="0.25">
      <c r="A61" s="149"/>
      <c r="B61" s="63" t="s">
        <v>86</v>
      </c>
      <c r="C61" s="143"/>
      <c r="D61" s="143"/>
      <c r="E61" s="143"/>
      <c r="F61" s="145"/>
    </row>
    <row r="62" spans="1:6" x14ac:dyDescent="0.25">
      <c r="A62" s="149"/>
      <c r="B62" s="66"/>
      <c r="C62" s="143"/>
      <c r="D62" s="143"/>
      <c r="E62" s="143"/>
      <c r="F62" s="145"/>
    </row>
    <row r="63" spans="1:6" ht="30" x14ac:dyDescent="0.25">
      <c r="A63" s="149"/>
      <c r="B63" s="63" t="s">
        <v>81</v>
      </c>
      <c r="C63" s="143"/>
      <c r="D63" s="143"/>
      <c r="E63" s="143"/>
      <c r="F63" s="145"/>
    </row>
    <row r="64" spans="1:6" x14ac:dyDescent="0.25">
      <c r="A64" s="149"/>
      <c r="B64" s="63"/>
      <c r="C64" s="143"/>
      <c r="D64" s="143"/>
      <c r="E64" s="143"/>
      <c r="F64" s="145"/>
    </row>
    <row r="65" spans="1:7" x14ac:dyDescent="0.25">
      <c r="A65" s="77"/>
      <c r="B65" s="78" t="s">
        <v>61</v>
      </c>
      <c r="C65" s="71"/>
      <c r="D65" s="71"/>
      <c r="E65" s="71"/>
      <c r="F65" s="71"/>
    </row>
    <row r="66" spans="1:7" x14ac:dyDescent="0.25">
      <c r="A66" s="135"/>
      <c r="B66" s="63" t="s">
        <v>37</v>
      </c>
      <c r="C66" s="143"/>
      <c r="D66" s="143"/>
      <c r="E66" s="143"/>
      <c r="F66" s="145"/>
    </row>
    <row r="67" spans="1:7" x14ac:dyDescent="0.25">
      <c r="A67" s="135"/>
      <c r="B67" s="66"/>
      <c r="C67" s="143"/>
      <c r="D67" s="143"/>
      <c r="E67" s="143"/>
      <c r="F67" s="145"/>
    </row>
    <row r="68" spans="1:7" ht="75" x14ac:dyDescent="0.25">
      <c r="A68" s="135"/>
      <c r="B68" s="63" t="s">
        <v>82</v>
      </c>
      <c r="C68" s="143"/>
      <c r="D68" s="143"/>
      <c r="E68" s="143"/>
      <c r="F68" s="145"/>
    </row>
    <row r="69" spans="1:7" x14ac:dyDescent="0.25">
      <c r="A69" s="135"/>
      <c r="B69" s="66"/>
      <c r="C69" s="143"/>
      <c r="D69" s="143"/>
      <c r="E69" s="143"/>
      <c r="F69" s="145"/>
    </row>
    <row r="70" spans="1:7" x14ac:dyDescent="0.25">
      <c r="A70" s="135"/>
      <c r="B70" s="63" t="s">
        <v>83</v>
      </c>
      <c r="C70" s="143"/>
      <c r="D70" s="143"/>
      <c r="E70" s="143"/>
      <c r="F70" s="145"/>
    </row>
    <row r="71" spans="1:7" ht="15.75" thickBot="1" x14ac:dyDescent="0.3">
      <c r="A71" s="135"/>
      <c r="B71" s="61"/>
      <c r="C71" s="144"/>
      <c r="D71" s="144"/>
      <c r="E71" s="143"/>
      <c r="F71" s="145"/>
    </row>
    <row r="72" spans="1:7" ht="15.75" thickBot="1" x14ac:dyDescent="0.3">
      <c r="A72" s="34" t="s">
        <v>55</v>
      </c>
      <c r="B72" s="4" t="s">
        <v>59</v>
      </c>
      <c r="C72" s="1">
        <v>1</v>
      </c>
      <c r="D72" s="1" t="s">
        <v>7</v>
      </c>
      <c r="E72" s="89"/>
      <c r="F72" s="101"/>
    </row>
    <row r="73" spans="1:7" x14ac:dyDescent="0.25">
      <c r="A73" s="134"/>
      <c r="B73" s="140" t="s">
        <v>90</v>
      </c>
      <c r="C73" s="136"/>
      <c r="D73" s="136"/>
      <c r="E73" s="136"/>
      <c r="F73" s="132"/>
    </row>
    <row r="74" spans="1:7" ht="15.75" thickBot="1" x14ac:dyDescent="0.3">
      <c r="A74" s="139"/>
      <c r="B74" s="141"/>
      <c r="C74" s="142"/>
      <c r="D74" s="142"/>
      <c r="E74" s="142"/>
      <c r="F74" s="133"/>
    </row>
    <row r="75" spans="1:7" ht="15.75" thickBot="1" x14ac:dyDescent="0.3">
      <c r="A75" s="33" t="s">
        <v>57</v>
      </c>
      <c r="B75" s="5" t="s">
        <v>38</v>
      </c>
      <c r="C75" s="1">
        <v>1</v>
      </c>
      <c r="D75" s="1" t="s">
        <v>7</v>
      </c>
      <c r="E75" s="1"/>
      <c r="F75" s="100"/>
    </row>
    <row r="76" spans="1:7" ht="30" x14ac:dyDescent="0.25">
      <c r="A76" s="134"/>
      <c r="B76" s="8" t="s">
        <v>39</v>
      </c>
      <c r="C76" s="136"/>
      <c r="D76" s="136"/>
      <c r="E76" s="136"/>
      <c r="F76" s="132"/>
    </row>
    <row r="77" spans="1:7" x14ac:dyDescent="0.25">
      <c r="A77" s="135"/>
      <c r="B77" s="8" t="s">
        <v>40</v>
      </c>
      <c r="C77" s="137"/>
      <c r="D77" s="137"/>
      <c r="E77" s="137"/>
      <c r="F77" s="138"/>
    </row>
    <row r="78" spans="1:7" ht="15.75" thickBot="1" x14ac:dyDescent="0.3">
      <c r="A78" s="135"/>
      <c r="B78" s="9"/>
      <c r="C78" s="137"/>
      <c r="D78" s="137"/>
      <c r="E78" s="137"/>
      <c r="F78" s="133"/>
      <c r="G78" s="38"/>
    </row>
    <row r="79" spans="1:7" ht="15.75" thickBot="1" x14ac:dyDescent="0.3">
      <c r="A79" s="35"/>
      <c r="B79" s="121" t="s">
        <v>41</v>
      </c>
      <c r="C79" s="122"/>
      <c r="D79" s="122"/>
      <c r="E79" s="123"/>
      <c r="F79" s="20">
        <f>SUM(,F75,F72,F40)</f>
        <v>0</v>
      </c>
    </row>
    <row r="80" spans="1:7" ht="15.75" thickBot="1" x14ac:dyDescent="0.3">
      <c r="A80" s="93"/>
      <c r="B80" s="11"/>
      <c r="C80" s="1"/>
      <c r="D80" s="1"/>
      <c r="E80" s="1"/>
      <c r="F80" s="1"/>
    </row>
    <row r="81" spans="1:6" x14ac:dyDescent="0.25">
      <c r="A81" s="124"/>
      <c r="B81" s="44" t="s">
        <v>42</v>
      </c>
      <c r="C81" s="126"/>
      <c r="D81" s="126"/>
      <c r="E81" s="126"/>
      <c r="F81" s="130"/>
    </row>
    <row r="82" spans="1:6" ht="15.75" thickBot="1" x14ac:dyDescent="0.3">
      <c r="A82" s="125"/>
      <c r="B82" s="45" t="s">
        <v>20</v>
      </c>
      <c r="C82" s="127"/>
      <c r="D82" s="127"/>
      <c r="E82" s="127"/>
      <c r="F82" s="131"/>
    </row>
    <row r="83" spans="1:6" ht="15.75" thickBot="1" x14ac:dyDescent="0.3">
      <c r="A83" s="93"/>
      <c r="B83" s="11"/>
      <c r="C83" s="1"/>
      <c r="D83" s="1"/>
      <c r="E83" s="1"/>
      <c r="F83" s="1"/>
    </row>
    <row r="84" spans="1:6" ht="15.75" thickBot="1" x14ac:dyDescent="0.3">
      <c r="A84" s="16"/>
      <c r="B84" s="121" t="s">
        <v>43</v>
      </c>
      <c r="C84" s="122"/>
      <c r="D84" s="122"/>
      <c r="E84" s="123"/>
      <c r="F84" s="2" t="s">
        <v>8</v>
      </c>
    </row>
    <row r="85" spans="1:6" ht="15.75" thickBot="1" x14ac:dyDescent="0.3">
      <c r="A85" s="93"/>
      <c r="B85" s="6"/>
      <c r="C85" s="1"/>
      <c r="D85" s="1"/>
      <c r="E85" s="1"/>
      <c r="F85" s="1"/>
    </row>
    <row r="86" spans="1:6" x14ac:dyDescent="0.25">
      <c r="A86" s="124"/>
      <c r="B86" s="44" t="s">
        <v>44</v>
      </c>
      <c r="C86" s="126"/>
      <c r="D86" s="126"/>
      <c r="E86" s="126"/>
      <c r="F86" s="128"/>
    </row>
    <row r="87" spans="1:6" ht="15.75" thickBot="1" x14ac:dyDescent="0.3">
      <c r="A87" s="125"/>
      <c r="B87" s="45" t="s">
        <v>20</v>
      </c>
      <c r="C87" s="127"/>
      <c r="D87" s="127"/>
      <c r="E87" s="127"/>
      <c r="F87" s="129"/>
    </row>
    <row r="88" spans="1:6" ht="15.75" thickBot="1" x14ac:dyDescent="0.3">
      <c r="A88" s="93"/>
      <c r="B88" s="6"/>
      <c r="C88" s="1"/>
      <c r="D88" s="1"/>
      <c r="E88" s="1"/>
      <c r="F88" s="1"/>
    </row>
    <row r="89" spans="1:6" ht="15.75" thickBot="1" x14ac:dyDescent="0.3">
      <c r="A89" s="16"/>
      <c r="B89" s="121" t="s">
        <v>45</v>
      </c>
      <c r="C89" s="122"/>
      <c r="D89" s="122"/>
      <c r="E89" s="123"/>
      <c r="F89" s="2" t="s">
        <v>8</v>
      </c>
    </row>
    <row r="90" spans="1:6" ht="15.75" thickBot="1" x14ac:dyDescent="0.3">
      <c r="A90" s="86"/>
      <c r="B90" s="18"/>
      <c r="C90" s="14"/>
      <c r="D90" s="14"/>
      <c r="E90" s="14"/>
      <c r="F90" s="14"/>
    </row>
    <row r="91" spans="1:6" x14ac:dyDescent="0.25">
      <c r="A91" s="124"/>
      <c r="B91" s="44" t="s">
        <v>46</v>
      </c>
      <c r="C91" s="126"/>
      <c r="D91" s="126"/>
      <c r="E91" s="126"/>
      <c r="F91" s="128"/>
    </row>
    <row r="92" spans="1:6" ht="15.75" thickBot="1" x14ac:dyDescent="0.3">
      <c r="A92" s="125"/>
      <c r="B92" s="45" t="s">
        <v>20</v>
      </c>
      <c r="C92" s="127"/>
      <c r="D92" s="127"/>
      <c r="E92" s="127"/>
      <c r="F92" s="129"/>
    </row>
    <row r="93" spans="1:6" ht="15.75" thickBot="1" x14ac:dyDescent="0.3">
      <c r="A93" s="93"/>
      <c r="B93" s="11"/>
      <c r="C93" s="25"/>
      <c r="D93" s="25"/>
      <c r="E93" s="25"/>
      <c r="F93" s="25"/>
    </row>
    <row r="94" spans="1:6" ht="15.75" thickBot="1" x14ac:dyDescent="0.3">
      <c r="A94" s="16"/>
      <c r="B94" s="121" t="s">
        <v>47</v>
      </c>
      <c r="C94" s="122"/>
      <c r="D94" s="122"/>
      <c r="E94" s="123"/>
      <c r="F94" s="2" t="s">
        <v>8</v>
      </c>
    </row>
    <row r="95" spans="1:6" ht="15.75" thickBot="1" x14ac:dyDescent="0.3">
      <c r="A95" s="26"/>
      <c r="B95" s="19"/>
      <c r="C95" s="1"/>
      <c r="D95" s="1"/>
      <c r="E95" s="1"/>
      <c r="F95" s="1"/>
    </row>
    <row r="96" spans="1:6" x14ac:dyDescent="0.25">
      <c r="A96" s="124"/>
      <c r="B96" s="44" t="s">
        <v>48</v>
      </c>
      <c r="C96" s="126"/>
      <c r="D96" s="126"/>
      <c r="E96" s="126"/>
      <c r="F96" s="128"/>
    </row>
    <row r="97" spans="1:6" ht="15.75" thickBot="1" x14ac:dyDescent="0.3">
      <c r="A97" s="125"/>
      <c r="B97" s="45" t="s">
        <v>20</v>
      </c>
      <c r="C97" s="127"/>
      <c r="D97" s="127"/>
      <c r="E97" s="127"/>
      <c r="F97" s="129"/>
    </row>
    <row r="98" spans="1:6" ht="15.75" thickBot="1" x14ac:dyDescent="0.3">
      <c r="A98" s="93"/>
      <c r="B98" s="6"/>
      <c r="C98" s="1"/>
      <c r="D98" s="1"/>
      <c r="E98" s="1"/>
      <c r="F98" s="1"/>
    </row>
    <row r="99" spans="1:6" ht="15.75" thickBot="1" x14ac:dyDescent="0.3">
      <c r="A99" s="16"/>
      <c r="B99" s="121" t="s">
        <v>49</v>
      </c>
      <c r="C99" s="122"/>
      <c r="D99" s="122"/>
      <c r="E99" s="123"/>
      <c r="F99" s="2" t="s">
        <v>8</v>
      </c>
    </row>
    <row r="100" spans="1:6" ht="15.75" thickBot="1" x14ac:dyDescent="0.3">
      <c r="A100" s="60"/>
      <c r="B100" s="27"/>
      <c r="C100" s="15"/>
      <c r="D100" s="15"/>
      <c r="E100" s="15"/>
      <c r="F100" s="14"/>
    </row>
    <row r="101" spans="1:6" x14ac:dyDescent="0.25">
      <c r="A101" s="124"/>
      <c r="B101" s="44" t="s">
        <v>50</v>
      </c>
      <c r="C101" s="126"/>
      <c r="D101" s="126"/>
      <c r="E101" s="126"/>
      <c r="F101" s="128"/>
    </row>
    <row r="102" spans="1:6" ht="15.75" thickBot="1" x14ac:dyDescent="0.3">
      <c r="A102" s="125"/>
      <c r="B102" s="45" t="s">
        <v>20</v>
      </c>
      <c r="C102" s="127"/>
      <c r="D102" s="127"/>
      <c r="E102" s="127"/>
      <c r="F102" s="129"/>
    </row>
    <row r="103" spans="1:6" ht="15.75" thickBot="1" x14ac:dyDescent="0.3">
      <c r="A103" s="93"/>
      <c r="B103" s="6"/>
      <c r="C103" s="1"/>
      <c r="D103" s="1"/>
      <c r="E103" s="1"/>
      <c r="F103" s="1"/>
    </row>
    <row r="104" spans="1:6" ht="15.75" thickBot="1" x14ac:dyDescent="0.3">
      <c r="A104" s="16"/>
      <c r="B104" s="121" t="s">
        <v>51</v>
      </c>
      <c r="C104" s="122"/>
      <c r="D104" s="122"/>
      <c r="E104" s="123"/>
      <c r="F104" s="2" t="s">
        <v>8</v>
      </c>
    </row>
    <row r="105" spans="1:6" ht="15.75" thickBot="1" x14ac:dyDescent="0.3">
      <c r="A105" s="60"/>
      <c r="B105" s="27"/>
      <c r="C105" s="15"/>
      <c r="D105" s="15"/>
      <c r="E105" s="15"/>
      <c r="F105" s="14"/>
    </row>
    <row r="106" spans="1:6" ht="15.75" thickBot="1" x14ac:dyDescent="0.3">
      <c r="A106" s="16"/>
      <c r="B106" s="121" t="s">
        <v>52</v>
      </c>
      <c r="C106" s="122"/>
      <c r="D106" s="122"/>
      <c r="E106" s="123"/>
      <c r="F106" s="20">
        <f>SUM(F19,F31,F36,F79,F84,F89,F94,F99,F104)</f>
        <v>0</v>
      </c>
    </row>
  </sheetData>
  <sheetProtection algorithmName="SHA-512" hashValue="4fx2CaV3w/NQpcDykt60CqpxQ5yQGzemzT1XsGBSfbTOWRahue3POPyewDQKHvVK/wbeqpC8EhjTlcdR80OoYA==" saltValue="xEziT0Ycf4tDdW6kUggkag==" spinCount="100000" sheet="1" selectLockedCells="1"/>
  <mergeCells count="88">
    <mergeCell ref="B106:E106"/>
    <mergeCell ref="A101:A102"/>
    <mergeCell ref="C101:C102"/>
    <mergeCell ref="D101:D102"/>
    <mergeCell ref="E101:E102"/>
    <mergeCell ref="F91:F92"/>
    <mergeCell ref="F101:F102"/>
    <mergeCell ref="B104:E104"/>
    <mergeCell ref="A96:A97"/>
    <mergeCell ref="C96:C97"/>
    <mergeCell ref="D96:D97"/>
    <mergeCell ref="E96:E97"/>
    <mergeCell ref="F96:F97"/>
    <mergeCell ref="B99:E99"/>
    <mergeCell ref="B94:E94"/>
    <mergeCell ref="D86:D87"/>
    <mergeCell ref="E86:E87"/>
    <mergeCell ref="A91:A92"/>
    <mergeCell ref="C91:C92"/>
    <mergeCell ref="D91:D92"/>
    <mergeCell ref="E91:E92"/>
    <mergeCell ref="F76:F78"/>
    <mergeCell ref="F86:F87"/>
    <mergeCell ref="B89:E89"/>
    <mergeCell ref="A81:A82"/>
    <mergeCell ref="C81:C82"/>
    <mergeCell ref="D81:D82"/>
    <mergeCell ref="E81:E82"/>
    <mergeCell ref="F81:F82"/>
    <mergeCell ref="B84:E84"/>
    <mergeCell ref="B79:E79"/>
    <mergeCell ref="A76:A78"/>
    <mergeCell ref="C76:C78"/>
    <mergeCell ref="D76:D78"/>
    <mergeCell ref="E76:E78"/>
    <mergeCell ref="A86:A87"/>
    <mergeCell ref="C86:C87"/>
    <mergeCell ref="F73:F74"/>
    <mergeCell ref="A55:A64"/>
    <mergeCell ref="C55:C64"/>
    <mergeCell ref="D55:D64"/>
    <mergeCell ref="E55:E64"/>
    <mergeCell ref="F55:F64"/>
    <mergeCell ref="A66:A71"/>
    <mergeCell ref="C66:C71"/>
    <mergeCell ref="D66:D71"/>
    <mergeCell ref="E66:E71"/>
    <mergeCell ref="F66:F71"/>
    <mergeCell ref="A73:A74"/>
    <mergeCell ref="B73:B74"/>
    <mergeCell ref="C73:C74"/>
    <mergeCell ref="D73:D74"/>
    <mergeCell ref="E73:E74"/>
    <mergeCell ref="B36:E36"/>
    <mergeCell ref="B38:F38"/>
    <mergeCell ref="C46:C53"/>
    <mergeCell ref="D46:D53"/>
    <mergeCell ref="E46:E53"/>
    <mergeCell ref="F46:F53"/>
    <mergeCell ref="B19:E19"/>
    <mergeCell ref="B21:F21"/>
    <mergeCell ref="A27:A28"/>
    <mergeCell ref="B31:E31"/>
    <mergeCell ref="A33:A34"/>
    <mergeCell ref="C33:C34"/>
    <mergeCell ref="D33:D34"/>
    <mergeCell ref="E33:E34"/>
    <mergeCell ref="F33:F34"/>
    <mergeCell ref="B9:F9"/>
    <mergeCell ref="A12:A13"/>
    <mergeCell ref="C12:C13"/>
    <mergeCell ref="D12:D13"/>
    <mergeCell ref="E12:E13"/>
    <mergeCell ref="A15:A17"/>
    <mergeCell ref="C15:C17"/>
    <mergeCell ref="D15:D17"/>
    <mergeCell ref="E15:E17"/>
    <mergeCell ref="F15:F17"/>
    <mergeCell ref="A2:D3"/>
    <mergeCell ref="E2:F3"/>
    <mergeCell ref="B4:D4"/>
    <mergeCell ref="E4:F5"/>
    <mergeCell ref="B5:D5"/>
    <mergeCell ref="A6:A7"/>
    <mergeCell ref="C6:C7"/>
    <mergeCell ref="D6:D7"/>
    <mergeCell ref="E6:E7"/>
    <mergeCell ref="F6:F7"/>
  </mergeCells>
  <dataValidations count="1">
    <dataValidation type="list" allowBlank="1" showInputMessage="1" showErrorMessage="1" sqref="A48" xr:uid="{060DEDA8-7666-4875-9C3A-E0EE947A5150}">
      <formula1>$I$48:$I$48</formula1>
    </dataValidation>
  </dataValidations>
  <pageMargins left="0.70866141732283461" right="0.25590551181102361" top="0.25590551181102361" bottom="0.25590551181102361" header="0.31496062992125984" footer="0.31496062992125984"/>
  <pageSetup paperSize="9" scale="54" orientation="portrait" r:id="rId1"/>
  <headerFooter>
    <oddFooter>Seite &amp;P von &amp;N</oddFooter>
  </headerFooter>
  <rowBreaks count="1" manualBreakCount="1">
    <brk id="36" max="5" man="1"/>
  </rowBreaks>
  <extLst>
    <ext xmlns:x14="http://schemas.microsoft.com/office/spreadsheetml/2009/9/main" uri="{CCE6A557-97BC-4b89-ADB6-D9C93CAAB3DF}">
      <x14:dataValidations xmlns:xm="http://schemas.microsoft.com/office/excel/2006/main" count="2">
        <x14:dataValidation type="list" allowBlank="1" showInputMessage="1" showErrorMessage="1" xr:uid="{A7787769-49AE-48B1-ABE7-0191A251C5F1}">
          <x14:formula1>
            <xm:f>Auswahl!$B$15:$B$17</xm:f>
          </x14:formula1>
          <xm:sqref>B61</xm:sqref>
        </x14:dataValidation>
        <x14:dataValidation type="list" allowBlank="1" showInputMessage="1" showErrorMessage="1" xr:uid="{48E539CE-A642-411D-B24E-A94E3A9F7FBE}">
          <x14:formula1>
            <xm:f>Auswahl!$B$7:$B$13</xm:f>
          </x14:formula1>
          <xm:sqref>B48</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101532-6087-446C-A900-AC218BAB2DFB}">
  <dimension ref="A1:H95"/>
  <sheetViews>
    <sheetView view="pageBreakPreview" zoomScale="110" zoomScaleNormal="85" zoomScaleSheetLayoutView="110" zoomScalePageLayoutView="40" workbookViewId="0">
      <selection activeCell="F11" sqref="F11"/>
    </sheetView>
  </sheetViews>
  <sheetFormatPr baseColWidth="10" defaultRowHeight="15" x14ac:dyDescent="0.25"/>
  <cols>
    <col min="1" max="1" width="8.7109375" customWidth="1"/>
    <col min="2" max="2" width="100.7109375" customWidth="1"/>
    <col min="10" max="10" width="16.42578125" bestFit="1" customWidth="1"/>
  </cols>
  <sheetData>
    <row r="1" spans="1:8" ht="15.75" thickBot="1" x14ac:dyDescent="0.3"/>
    <row r="2" spans="1:8" ht="15" customHeight="1" x14ac:dyDescent="0.25">
      <c r="A2" s="114" t="s">
        <v>75</v>
      </c>
      <c r="B2" s="115"/>
      <c r="C2" s="115"/>
      <c r="D2" s="115"/>
      <c r="E2" s="114" t="s">
        <v>112</v>
      </c>
      <c r="F2" s="115"/>
      <c r="G2" s="42"/>
      <c r="H2" s="43"/>
    </row>
    <row r="3" spans="1:8" ht="15.75" customHeight="1" thickBot="1" x14ac:dyDescent="0.3">
      <c r="A3" s="116"/>
      <c r="B3" s="117"/>
      <c r="C3" s="117"/>
      <c r="D3" s="117"/>
      <c r="E3" s="116"/>
      <c r="F3" s="117"/>
      <c r="G3" s="42"/>
      <c r="H3" s="43"/>
    </row>
    <row r="4" spans="1:8" ht="30.75" customHeight="1" x14ac:dyDescent="0.25">
      <c r="A4" s="40" t="s">
        <v>63</v>
      </c>
      <c r="B4" s="169" t="str">
        <f>Honorarübersicht!B3</f>
        <v>00-8003 Bauwerk 5008 577, AS Köln - Vingst im Zuge der L 124 bei Köln-Gremberg</v>
      </c>
      <c r="C4" s="170"/>
      <c r="D4" s="170"/>
      <c r="E4" s="114" t="s">
        <v>97</v>
      </c>
      <c r="F4" s="115"/>
      <c r="G4" s="38"/>
    </row>
    <row r="5" spans="1:8" ht="30.75" customHeight="1" thickBot="1" x14ac:dyDescent="0.3">
      <c r="A5" s="41" t="s">
        <v>64</v>
      </c>
      <c r="B5" s="171" t="str">
        <f>Honorarübersicht!B4</f>
        <v>00-26-6002 Nachrechnung der Überbauten (1. Planungsschritt) und der Unterbauten (2. Planungsschritt) gemäß Nachrechnungsrichtlinie</v>
      </c>
      <c r="C5" s="172"/>
      <c r="D5" s="172"/>
      <c r="E5" s="116"/>
      <c r="F5" s="117"/>
    </row>
    <row r="6" spans="1:8" x14ac:dyDescent="0.25">
      <c r="A6" s="173" t="s">
        <v>0</v>
      </c>
      <c r="B6" s="3" t="s">
        <v>1</v>
      </c>
      <c r="C6" s="155" t="s">
        <v>53</v>
      </c>
      <c r="D6" s="155" t="s">
        <v>3</v>
      </c>
      <c r="E6" s="155" t="s">
        <v>4</v>
      </c>
      <c r="F6" s="155" t="s">
        <v>5</v>
      </c>
    </row>
    <row r="7" spans="1:8" ht="15.75" thickBot="1" x14ac:dyDescent="0.3">
      <c r="A7" s="174"/>
      <c r="B7" s="99" t="s">
        <v>2</v>
      </c>
      <c r="C7" s="156"/>
      <c r="D7" s="156"/>
      <c r="E7" s="175"/>
      <c r="F7" s="175"/>
    </row>
    <row r="8" spans="1:8" ht="15.75" thickBot="1" x14ac:dyDescent="0.3">
      <c r="A8" s="93"/>
      <c r="B8" s="6"/>
      <c r="C8" s="1"/>
      <c r="D8" s="1"/>
      <c r="E8" s="32"/>
      <c r="F8" s="32"/>
    </row>
    <row r="9" spans="1:8" ht="39.950000000000003" customHeight="1" thickBot="1" x14ac:dyDescent="0.3">
      <c r="A9" s="87"/>
      <c r="B9" s="146" t="s">
        <v>6</v>
      </c>
      <c r="C9" s="147"/>
      <c r="D9" s="147"/>
      <c r="E9" s="147"/>
      <c r="F9" s="148"/>
    </row>
    <row r="10" spans="1:8" ht="15.75" thickBot="1" x14ac:dyDescent="0.3">
      <c r="A10" s="93"/>
      <c r="B10" s="6"/>
      <c r="C10" s="1"/>
      <c r="D10" s="1"/>
      <c r="E10" s="1"/>
      <c r="F10" s="1"/>
    </row>
    <row r="11" spans="1:8" ht="15.75" thickBot="1" x14ac:dyDescent="0.3">
      <c r="A11" s="46" t="s">
        <v>54</v>
      </c>
      <c r="B11" s="13" t="s">
        <v>76</v>
      </c>
      <c r="C11" s="91">
        <v>1</v>
      </c>
      <c r="D11" s="91" t="s">
        <v>7</v>
      </c>
      <c r="E11" s="89"/>
      <c r="F11" s="102"/>
    </row>
    <row r="12" spans="1:8" ht="30" x14ac:dyDescent="0.25">
      <c r="A12" s="134"/>
      <c r="B12" s="8" t="s">
        <v>60</v>
      </c>
      <c r="C12" s="136"/>
      <c r="D12" s="136"/>
      <c r="E12" s="136"/>
      <c r="F12" s="88"/>
    </row>
    <row r="13" spans="1:8" ht="15.75" thickBot="1" x14ac:dyDescent="0.3">
      <c r="A13" s="139"/>
      <c r="B13" s="24"/>
      <c r="C13" s="137"/>
      <c r="D13" s="137"/>
      <c r="E13" s="137"/>
      <c r="F13" s="58"/>
    </row>
    <row r="14" spans="1:8" ht="15.75" thickBot="1" x14ac:dyDescent="0.3">
      <c r="A14" s="99"/>
      <c r="B14" s="152" t="s">
        <v>13</v>
      </c>
      <c r="C14" s="153"/>
      <c r="D14" s="153"/>
      <c r="E14" s="154"/>
      <c r="F14" s="15">
        <f>F11</f>
        <v>0</v>
      </c>
    </row>
    <row r="15" spans="1:8" ht="15.75" thickBot="1" x14ac:dyDescent="0.3">
      <c r="A15" s="86"/>
      <c r="B15" s="18"/>
      <c r="C15" s="14"/>
      <c r="D15" s="14"/>
      <c r="E15" s="14"/>
      <c r="F15" s="14"/>
    </row>
    <row r="16" spans="1:8" ht="39.950000000000003" customHeight="1" thickBot="1" x14ac:dyDescent="0.3">
      <c r="A16" s="87"/>
      <c r="B16" s="146" t="s">
        <v>14</v>
      </c>
      <c r="C16" s="147"/>
      <c r="D16" s="147"/>
      <c r="E16" s="147"/>
      <c r="F16" s="148"/>
    </row>
    <row r="17" spans="1:8" ht="15.75" thickBot="1" x14ac:dyDescent="0.3">
      <c r="A17" s="93"/>
      <c r="B17" s="19"/>
      <c r="C17" s="20"/>
      <c r="D17" s="20"/>
      <c r="E17" s="20"/>
      <c r="F17" s="1"/>
    </row>
    <row r="18" spans="1:8" ht="15.75" thickBot="1" x14ac:dyDescent="0.3">
      <c r="A18" s="33" t="s">
        <v>54</v>
      </c>
      <c r="B18" s="21" t="s">
        <v>15</v>
      </c>
      <c r="C18" s="1">
        <v>1</v>
      </c>
      <c r="D18" s="1" t="s">
        <v>7</v>
      </c>
      <c r="E18" s="1"/>
      <c r="F18" s="100"/>
    </row>
    <row r="19" spans="1:8" ht="75" x14ac:dyDescent="0.25">
      <c r="A19" s="89"/>
      <c r="B19" s="63" t="s">
        <v>58</v>
      </c>
      <c r="C19" s="91"/>
      <c r="D19" s="91"/>
      <c r="E19" s="91"/>
      <c r="F19" s="10"/>
    </row>
    <row r="20" spans="1:8" ht="15.75" thickBot="1" x14ac:dyDescent="0.3">
      <c r="A20" s="90"/>
      <c r="B20" s="61"/>
      <c r="C20" s="92"/>
      <c r="D20" s="92"/>
      <c r="E20" s="92"/>
      <c r="F20" s="24"/>
      <c r="G20" s="39"/>
      <c r="H20" s="39"/>
    </row>
    <row r="21" spans="1:8" ht="15.75" thickBot="1" x14ac:dyDescent="0.3">
      <c r="A21" s="34" t="s">
        <v>55</v>
      </c>
      <c r="B21" s="12" t="s">
        <v>56</v>
      </c>
      <c r="C21" s="32">
        <v>1</v>
      </c>
      <c r="D21" s="32" t="s">
        <v>7</v>
      </c>
      <c r="E21" s="91"/>
      <c r="F21" s="100"/>
      <c r="G21" s="38"/>
      <c r="H21" s="39"/>
    </row>
    <row r="22" spans="1:8" ht="30" x14ac:dyDescent="0.25">
      <c r="A22" s="150"/>
      <c r="B22" s="28" t="s">
        <v>16</v>
      </c>
      <c r="C22" s="97"/>
      <c r="D22" s="97"/>
      <c r="E22" s="97"/>
      <c r="F22" s="30"/>
    </row>
    <row r="23" spans="1:8" ht="15.75" thickBot="1" x14ac:dyDescent="0.3">
      <c r="A23" s="151"/>
      <c r="B23" s="29"/>
      <c r="C23" s="98"/>
      <c r="D23" s="98"/>
      <c r="E23" s="86"/>
      <c r="F23" s="31"/>
    </row>
    <row r="24" spans="1:8" ht="15.75" thickBot="1" x14ac:dyDescent="0.3">
      <c r="A24" s="34" t="s">
        <v>57</v>
      </c>
      <c r="B24" s="35" t="s">
        <v>17</v>
      </c>
      <c r="C24" s="32">
        <v>1</v>
      </c>
      <c r="D24" s="32" t="s">
        <v>7</v>
      </c>
      <c r="E24" s="1"/>
      <c r="F24" s="101"/>
    </row>
    <row r="25" spans="1:8" ht="120.75" thickBot="1" x14ac:dyDescent="0.3">
      <c r="A25" s="97"/>
      <c r="B25" s="28" t="s">
        <v>108</v>
      </c>
      <c r="C25" s="96"/>
      <c r="D25" s="96"/>
      <c r="E25" s="96"/>
      <c r="F25" s="36"/>
    </row>
    <row r="26" spans="1:8" ht="15.75" thickBot="1" x14ac:dyDescent="0.3">
      <c r="A26" s="35"/>
      <c r="B26" s="121" t="s">
        <v>18</v>
      </c>
      <c r="C26" s="122"/>
      <c r="D26" s="122"/>
      <c r="E26" s="123"/>
      <c r="F26" s="20">
        <f>SUM(F18,F21,F24)</f>
        <v>0</v>
      </c>
    </row>
    <row r="27" spans="1:8" ht="15.75" thickBot="1" x14ac:dyDescent="0.3">
      <c r="A27" s="93"/>
      <c r="B27" s="11"/>
      <c r="C27" s="1"/>
      <c r="D27" s="1"/>
      <c r="E27" s="1"/>
      <c r="F27" s="1"/>
    </row>
    <row r="28" spans="1:8" x14ac:dyDescent="0.25">
      <c r="A28" s="124"/>
      <c r="B28" s="22" t="s">
        <v>19</v>
      </c>
      <c r="C28" s="155"/>
      <c r="D28" s="155"/>
      <c r="E28" s="155"/>
      <c r="F28" s="157"/>
    </row>
    <row r="29" spans="1:8" ht="15.75" thickBot="1" x14ac:dyDescent="0.3">
      <c r="A29" s="125"/>
      <c r="B29" s="7" t="s">
        <v>20</v>
      </c>
      <c r="C29" s="156"/>
      <c r="D29" s="156"/>
      <c r="E29" s="156"/>
      <c r="F29" s="158"/>
    </row>
    <row r="30" spans="1:8" ht="15.75" thickBot="1" x14ac:dyDescent="0.3">
      <c r="A30" s="93"/>
      <c r="B30" s="11"/>
      <c r="C30" s="1"/>
      <c r="D30" s="1"/>
      <c r="E30" s="1"/>
      <c r="F30" s="1"/>
    </row>
    <row r="31" spans="1:8" ht="15.75" thickBot="1" x14ac:dyDescent="0.3">
      <c r="A31" s="16"/>
      <c r="B31" s="146" t="s">
        <v>21</v>
      </c>
      <c r="C31" s="147"/>
      <c r="D31" s="147"/>
      <c r="E31" s="147"/>
      <c r="F31" s="37" t="s">
        <v>8</v>
      </c>
    </row>
    <row r="32" spans="1:8" ht="15.75" thickBot="1" x14ac:dyDescent="0.3">
      <c r="A32" s="93"/>
      <c r="B32" s="11"/>
      <c r="C32" s="1"/>
      <c r="D32" s="1"/>
      <c r="E32" s="1"/>
      <c r="F32" s="1"/>
    </row>
    <row r="33" spans="1:6" ht="39.950000000000003" customHeight="1" thickBot="1" x14ac:dyDescent="0.3">
      <c r="A33" s="23"/>
      <c r="B33" s="146" t="s">
        <v>22</v>
      </c>
      <c r="C33" s="147"/>
      <c r="D33" s="147"/>
      <c r="E33" s="147"/>
      <c r="F33" s="148"/>
    </row>
    <row r="34" spans="1:6" ht="15.75" thickBot="1" x14ac:dyDescent="0.3">
      <c r="A34" s="93"/>
      <c r="B34" s="11"/>
      <c r="C34" s="1"/>
      <c r="D34" s="1"/>
      <c r="E34" s="1"/>
      <c r="F34" s="1"/>
    </row>
    <row r="35" spans="1:6" ht="30.75" thickBot="1" x14ac:dyDescent="0.3">
      <c r="A35" s="33" t="s">
        <v>54</v>
      </c>
      <c r="B35" s="5" t="s">
        <v>23</v>
      </c>
      <c r="C35" s="1">
        <v>1</v>
      </c>
      <c r="D35" s="1" t="s">
        <v>7</v>
      </c>
      <c r="E35" s="20"/>
      <c r="F35" s="100"/>
    </row>
    <row r="36" spans="1:6" x14ac:dyDescent="0.25">
      <c r="A36" s="62"/>
      <c r="B36" s="76"/>
      <c r="C36" s="68"/>
      <c r="D36" s="68"/>
      <c r="E36" s="68"/>
      <c r="F36" s="69"/>
    </row>
    <row r="37" spans="1:6" x14ac:dyDescent="0.25">
      <c r="A37" s="95"/>
      <c r="B37" s="78" t="s">
        <v>24</v>
      </c>
      <c r="C37" s="71"/>
      <c r="D37" s="71"/>
      <c r="E37" s="71"/>
      <c r="F37" s="73"/>
    </row>
    <row r="38" spans="1:6" x14ac:dyDescent="0.25">
      <c r="A38" s="95"/>
      <c r="B38" s="63"/>
      <c r="C38" s="71"/>
      <c r="D38" s="71"/>
      <c r="E38" s="71"/>
      <c r="F38" s="73"/>
    </row>
    <row r="39" spans="1:6" ht="37.5" customHeight="1" x14ac:dyDescent="0.25">
      <c r="A39" s="70"/>
      <c r="B39" s="78" t="s">
        <v>77</v>
      </c>
      <c r="C39" s="71"/>
      <c r="D39" s="71"/>
      <c r="E39" s="71" t="s">
        <v>25</v>
      </c>
      <c r="F39" s="72"/>
    </row>
    <row r="40" spans="1:6" x14ac:dyDescent="0.25">
      <c r="A40" s="95"/>
      <c r="B40" s="63"/>
      <c r="C40" s="71"/>
      <c r="D40" s="71"/>
      <c r="E40" s="71"/>
      <c r="F40" s="72"/>
    </row>
    <row r="41" spans="1:6" ht="30" x14ac:dyDescent="0.25">
      <c r="A41" s="95"/>
      <c r="B41" s="63" t="s">
        <v>26</v>
      </c>
      <c r="C41" s="143"/>
      <c r="D41" s="143"/>
      <c r="E41" s="143"/>
      <c r="F41" s="145"/>
    </row>
    <row r="42" spans="1:6" x14ac:dyDescent="0.25">
      <c r="A42" s="95"/>
      <c r="B42" s="63"/>
      <c r="C42" s="143"/>
      <c r="D42" s="143"/>
      <c r="E42" s="143"/>
      <c r="F42" s="145"/>
    </row>
    <row r="43" spans="1:6" x14ac:dyDescent="0.25">
      <c r="A43" s="65"/>
      <c r="B43" s="63" t="s">
        <v>28</v>
      </c>
      <c r="C43" s="143"/>
      <c r="D43" s="143"/>
      <c r="E43" s="143"/>
      <c r="F43" s="145"/>
    </row>
    <row r="44" spans="1:6" x14ac:dyDescent="0.25">
      <c r="A44" s="95"/>
      <c r="B44" s="66"/>
      <c r="C44" s="143"/>
      <c r="D44" s="143"/>
      <c r="E44" s="143"/>
      <c r="F44" s="145"/>
    </row>
    <row r="45" spans="1:6" x14ac:dyDescent="0.25">
      <c r="A45" s="95"/>
      <c r="B45" s="63" t="s">
        <v>32</v>
      </c>
      <c r="C45" s="143"/>
      <c r="D45" s="143"/>
      <c r="E45" s="143"/>
      <c r="F45" s="145"/>
    </row>
    <row r="46" spans="1:6" x14ac:dyDescent="0.25">
      <c r="A46" s="95"/>
      <c r="B46" s="66"/>
      <c r="C46" s="143"/>
      <c r="D46" s="143"/>
      <c r="E46" s="143"/>
      <c r="F46" s="145"/>
    </row>
    <row r="47" spans="1:6" x14ac:dyDescent="0.25">
      <c r="A47" s="65"/>
      <c r="B47" s="63" t="s">
        <v>88</v>
      </c>
      <c r="C47" s="143"/>
      <c r="D47" s="143"/>
      <c r="E47" s="143"/>
      <c r="F47" s="145"/>
    </row>
    <row r="48" spans="1:6" x14ac:dyDescent="0.25">
      <c r="A48" s="65"/>
      <c r="B48" s="63" t="s">
        <v>34</v>
      </c>
      <c r="C48" s="143"/>
      <c r="D48" s="143"/>
      <c r="E48" s="143"/>
      <c r="F48" s="145"/>
    </row>
    <row r="49" spans="1:6" x14ac:dyDescent="0.25">
      <c r="A49" s="65"/>
      <c r="B49" s="63" t="s">
        <v>35</v>
      </c>
      <c r="C49" s="143"/>
      <c r="D49" s="143"/>
      <c r="E49" s="143"/>
      <c r="F49" s="145"/>
    </row>
    <row r="50" spans="1:6" x14ac:dyDescent="0.25">
      <c r="A50" s="95"/>
      <c r="B50" s="66"/>
      <c r="C50" s="143"/>
      <c r="D50" s="143"/>
      <c r="E50" s="143"/>
      <c r="F50" s="145"/>
    </row>
    <row r="51" spans="1:6" ht="45" x14ac:dyDescent="0.25">
      <c r="A51" s="70"/>
      <c r="B51" s="79" t="s">
        <v>85</v>
      </c>
      <c r="C51" s="94"/>
      <c r="D51" s="94"/>
      <c r="E51" s="94" t="s">
        <v>25</v>
      </c>
      <c r="F51" s="75"/>
    </row>
    <row r="52" spans="1:6" ht="90" x14ac:dyDescent="0.25">
      <c r="A52" s="149"/>
      <c r="B52" s="67" t="s">
        <v>78</v>
      </c>
      <c r="C52" s="143"/>
      <c r="D52" s="143"/>
      <c r="E52" s="143"/>
      <c r="F52" s="145"/>
    </row>
    <row r="53" spans="1:6" x14ac:dyDescent="0.25">
      <c r="A53" s="149"/>
      <c r="B53" s="63"/>
      <c r="C53" s="143"/>
      <c r="D53" s="143"/>
      <c r="E53" s="143"/>
      <c r="F53" s="145"/>
    </row>
    <row r="54" spans="1:6" x14ac:dyDescent="0.25">
      <c r="A54" s="77"/>
      <c r="B54" s="78" t="s">
        <v>61</v>
      </c>
      <c r="C54" s="71"/>
      <c r="D54" s="71"/>
      <c r="E54" s="71"/>
      <c r="F54" s="71"/>
    </row>
    <row r="55" spans="1:6" x14ac:dyDescent="0.25">
      <c r="A55" s="135"/>
      <c r="B55" s="63" t="s">
        <v>37</v>
      </c>
      <c r="C55" s="143"/>
      <c r="D55" s="143"/>
      <c r="E55" s="143"/>
      <c r="F55" s="145"/>
    </row>
    <row r="56" spans="1:6" x14ac:dyDescent="0.25">
      <c r="A56" s="135"/>
      <c r="B56" s="66"/>
      <c r="C56" s="143"/>
      <c r="D56" s="143"/>
      <c r="E56" s="143"/>
      <c r="F56" s="145"/>
    </row>
    <row r="57" spans="1:6" ht="75" x14ac:dyDescent="0.25">
      <c r="A57" s="135"/>
      <c r="B57" s="63" t="s">
        <v>82</v>
      </c>
      <c r="C57" s="143"/>
      <c r="D57" s="143"/>
      <c r="E57" s="143"/>
      <c r="F57" s="145"/>
    </row>
    <row r="58" spans="1:6" x14ac:dyDescent="0.25">
      <c r="A58" s="135"/>
      <c r="B58" s="66"/>
      <c r="C58" s="143"/>
      <c r="D58" s="143"/>
      <c r="E58" s="143"/>
      <c r="F58" s="145"/>
    </row>
    <row r="59" spans="1:6" x14ac:dyDescent="0.25">
      <c r="A59" s="135"/>
      <c r="B59" s="63" t="s">
        <v>83</v>
      </c>
      <c r="C59" s="143"/>
      <c r="D59" s="143"/>
      <c r="E59" s="143"/>
      <c r="F59" s="145"/>
    </row>
    <row r="60" spans="1:6" ht="15.75" thickBot="1" x14ac:dyDescent="0.3">
      <c r="A60" s="135"/>
      <c r="B60" s="61"/>
      <c r="C60" s="144"/>
      <c r="D60" s="144"/>
      <c r="E60" s="143"/>
      <c r="F60" s="145"/>
    </row>
    <row r="61" spans="1:6" ht="15.75" thickBot="1" x14ac:dyDescent="0.3">
      <c r="A61" s="34" t="s">
        <v>55</v>
      </c>
      <c r="B61" s="4" t="s">
        <v>59</v>
      </c>
      <c r="C61" s="1">
        <v>1</v>
      </c>
      <c r="D61" s="1" t="s">
        <v>7</v>
      </c>
      <c r="E61" s="89"/>
      <c r="F61" s="101"/>
    </row>
    <row r="62" spans="1:6" x14ac:dyDescent="0.25">
      <c r="A62" s="134"/>
      <c r="B62" s="140" t="s">
        <v>90</v>
      </c>
      <c r="C62" s="136"/>
      <c r="D62" s="136"/>
      <c r="E62" s="136"/>
      <c r="F62" s="132"/>
    </row>
    <row r="63" spans="1:6" ht="15.75" thickBot="1" x14ac:dyDescent="0.3">
      <c r="A63" s="139"/>
      <c r="B63" s="141"/>
      <c r="C63" s="142"/>
      <c r="D63" s="142"/>
      <c r="E63" s="142"/>
      <c r="F63" s="133"/>
    </row>
    <row r="64" spans="1:6" ht="15.75" thickBot="1" x14ac:dyDescent="0.3">
      <c r="A64" s="33" t="s">
        <v>57</v>
      </c>
      <c r="B64" s="5" t="s">
        <v>38</v>
      </c>
      <c r="C64" s="1">
        <v>1</v>
      </c>
      <c r="D64" s="1" t="s">
        <v>7</v>
      </c>
      <c r="E64" s="1"/>
      <c r="F64" s="100"/>
    </row>
    <row r="65" spans="1:7" ht="30" x14ac:dyDescent="0.25">
      <c r="A65" s="134"/>
      <c r="B65" s="8" t="s">
        <v>39</v>
      </c>
      <c r="C65" s="136"/>
      <c r="D65" s="136"/>
      <c r="E65" s="136"/>
      <c r="F65" s="132"/>
    </row>
    <row r="66" spans="1:7" x14ac:dyDescent="0.25">
      <c r="A66" s="135"/>
      <c r="B66" s="8" t="s">
        <v>40</v>
      </c>
      <c r="C66" s="137"/>
      <c r="D66" s="137"/>
      <c r="E66" s="137"/>
      <c r="F66" s="138"/>
    </row>
    <row r="67" spans="1:7" ht="15.75" thickBot="1" x14ac:dyDescent="0.3">
      <c r="A67" s="135"/>
      <c r="B67" s="9"/>
      <c r="C67" s="137"/>
      <c r="D67" s="137"/>
      <c r="E67" s="137"/>
      <c r="F67" s="133"/>
      <c r="G67" s="38"/>
    </row>
    <row r="68" spans="1:7" ht="15.75" thickBot="1" x14ac:dyDescent="0.3">
      <c r="A68" s="35"/>
      <c r="B68" s="121" t="s">
        <v>41</v>
      </c>
      <c r="C68" s="122"/>
      <c r="D68" s="122"/>
      <c r="E68" s="123"/>
      <c r="F68" s="20">
        <f>SUM(,F64,F61,F35)</f>
        <v>0</v>
      </c>
    </row>
    <row r="69" spans="1:7" ht="15.75" thickBot="1" x14ac:dyDescent="0.3">
      <c r="A69" s="93"/>
      <c r="B69" s="11"/>
      <c r="C69" s="1"/>
      <c r="D69" s="1"/>
      <c r="E69" s="1"/>
      <c r="F69" s="1"/>
    </row>
    <row r="70" spans="1:7" x14ac:dyDescent="0.25">
      <c r="A70" s="124"/>
      <c r="B70" s="44" t="s">
        <v>42</v>
      </c>
      <c r="C70" s="126"/>
      <c r="D70" s="126"/>
      <c r="E70" s="126"/>
      <c r="F70" s="130"/>
    </row>
    <row r="71" spans="1:7" ht="15.75" thickBot="1" x14ac:dyDescent="0.3">
      <c r="A71" s="125"/>
      <c r="B71" s="45" t="s">
        <v>20</v>
      </c>
      <c r="C71" s="127"/>
      <c r="D71" s="127"/>
      <c r="E71" s="127"/>
      <c r="F71" s="131"/>
    </row>
    <row r="72" spans="1:7" ht="15.75" thickBot="1" x14ac:dyDescent="0.3">
      <c r="A72" s="93"/>
      <c r="B72" s="11"/>
      <c r="C72" s="1"/>
      <c r="D72" s="1"/>
      <c r="E72" s="1"/>
      <c r="F72" s="1"/>
    </row>
    <row r="73" spans="1:7" ht="15.75" thickBot="1" x14ac:dyDescent="0.3">
      <c r="A73" s="16"/>
      <c r="B73" s="121" t="s">
        <v>43</v>
      </c>
      <c r="C73" s="122"/>
      <c r="D73" s="122"/>
      <c r="E73" s="123"/>
      <c r="F73" s="2" t="s">
        <v>8</v>
      </c>
    </row>
    <row r="74" spans="1:7" ht="15.75" thickBot="1" x14ac:dyDescent="0.3">
      <c r="A74" s="93"/>
      <c r="B74" s="6"/>
      <c r="C74" s="1"/>
      <c r="D74" s="1"/>
      <c r="E74" s="1"/>
      <c r="F74" s="1"/>
    </row>
    <row r="75" spans="1:7" x14ac:dyDescent="0.25">
      <c r="A75" s="124"/>
      <c r="B75" s="44" t="s">
        <v>44</v>
      </c>
      <c r="C75" s="126"/>
      <c r="D75" s="126"/>
      <c r="E75" s="126"/>
      <c r="F75" s="128"/>
    </row>
    <row r="76" spans="1:7" ht="15.75" thickBot="1" x14ac:dyDescent="0.3">
      <c r="A76" s="125"/>
      <c r="B76" s="45" t="s">
        <v>20</v>
      </c>
      <c r="C76" s="127"/>
      <c r="D76" s="127"/>
      <c r="E76" s="127"/>
      <c r="F76" s="129"/>
    </row>
    <row r="77" spans="1:7" ht="15.75" thickBot="1" x14ac:dyDescent="0.3">
      <c r="A77" s="93"/>
      <c r="B77" s="6"/>
      <c r="C77" s="1"/>
      <c r="D77" s="1"/>
      <c r="E77" s="1"/>
      <c r="F77" s="1"/>
    </row>
    <row r="78" spans="1:7" ht="15.75" thickBot="1" x14ac:dyDescent="0.3">
      <c r="A78" s="16"/>
      <c r="B78" s="121" t="s">
        <v>45</v>
      </c>
      <c r="C78" s="122"/>
      <c r="D78" s="122"/>
      <c r="E78" s="123"/>
      <c r="F78" s="2" t="s">
        <v>8</v>
      </c>
    </row>
    <row r="79" spans="1:7" ht="15.75" thickBot="1" x14ac:dyDescent="0.3">
      <c r="A79" s="86"/>
      <c r="B79" s="18"/>
      <c r="C79" s="14"/>
      <c r="D79" s="14"/>
      <c r="E79" s="14"/>
      <c r="F79" s="14"/>
    </row>
    <row r="80" spans="1:7" x14ac:dyDescent="0.25">
      <c r="A80" s="124"/>
      <c r="B80" s="44" t="s">
        <v>46</v>
      </c>
      <c r="C80" s="126"/>
      <c r="D80" s="126"/>
      <c r="E80" s="126"/>
      <c r="F80" s="128"/>
    </row>
    <row r="81" spans="1:6" ht="15.75" thickBot="1" x14ac:dyDescent="0.3">
      <c r="A81" s="125"/>
      <c r="B81" s="45" t="s">
        <v>20</v>
      </c>
      <c r="C81" s="127"/>
      <c r="D81" s="127"/>
      <c r="E81" s="127"/>
      <c r="F81" s="129"/>
    </row>
    <row r="82" spans="1:6" ht="15.75" thickBot="1" x14ac:dyDescent="0.3">
      <c r="A82" s="93"/>
      <c r="B82" s="11"/>
      <c r="C82" s="25"/>
      <c r="D82" s="25"/>
      <c r="E82" s="25"/>
      <c r="F82" s="25"/>
    </row>
    <row r="83" spans="1:6" ht="15.75" thickBot="1" x14ac:dyDescent="0.3">
      <c r="A83" s="16"/>
      <c r="B83" s="121" t="s">
        <v>47</v>
      </c>
      <c r="C83" s="122"/>
      <c r="D83" s="122"/>
      <c r="E83" s="123"/>
      <c r="F83" s="2" t="s">
        <v>8</v>
      </c>
    </row>
    <row r="84" spans="1:6" ht="15.75" thickBot="1" x14ac:dyDescent="0.3">
      <c r="A84" s="26"/>
      <c r="B84" s="19"/>
      <c r="C84" s="1"/>
      <c r="D84" s="1"/>
      <c r="E84" s="1"/>
      <c r="F84" s="1"/>
    </row>
    <row r="85" spans="1:6" x14ac:dyDescent="0.25">
      <c r="A85" s="124"/>
      <c r="B85" s="44" t="s">
        <v>48</v>
      </c>
      <c r="C85" s="126"/>
      <c r="D85" s="126"/>
      <c r="E85" s="126"/>
      <c r="F85" s="128"/>
    </row>
    <row r="86" spans="1:6" ht="15.75" thickBot="1" x14ac:dyDescent="0.3">
      <c r="A86" s="125"/>
      <c r="B86" s="45" t="s">
        <v>20</v>
      </c>
      <c r="C86" s="127"/>
      <c r="D86" s="127"/>
      <c r="E86" s="127"/>
      <c r="F86" s="129"/>
    </row>
    <row r="87" spans="1:6" ht="15.75" thickBot="1" x14ac:dyDescent="0.3">
      <c r="A87" s="93"/>
      <c r="B87" s="6"/>
      <c r="C87" s="1"/>
      <c r="D87" s="1"/>
      <c r="E87" s="1"/>
      <c r="F87" s="1"/>
    </row>
    <row r="88" spans="1:6" ht="15.75" thickBot="1" x14ac:dyDescent="0.3">
      <c r="A88" s="16"/>
      <c r="B88" s="121" t="s">
        <v>49</v>
      </c>
      <c r="C88" s="122"/>
      <c r="D88" s="122"/>
      <c r="E88" s="123"/>
      <c r="F88" s="2" t="s">
        <v>8</v>
      </c>
    </row>
    <row r="89" spans="1:6" ht="15.75" thickBot="1" x14ac:dyDescent="0.3">
      <c r="A89" s="60"/>
      <c r="B89" s="27"/>
      <c r="C89" s="15"/>
      <c r="D89" s="15"/>
      <c r="E89" s="15"/>
      <c r="F89" s="14"/>
    </row>
    <row r="90" spans="1:6" x14ac:dyDescent="0.25">
      <c r="A90" s="124"/>
      <c r="B90" s="44" t="s">
        <v>50</v>
      </c>
      <c r="C90" s="126"/>
      <c r="D90" s="126"/>
      <c r="E90" s="126"/>
      <c r="F90" s="128"/>
    </row>
    <row r="91" spans="1:6" ht="15.75" thickBot="1" x14ac:dyDescent="0.3">
      <c r="A91" s="125"/>
      <c r="B91" s="45" t="s">
        <v>20</v>
      </c>
      <c r="C91" s="127"/>
      <c r="D91" s="127"/>
      <c r="E91" s="127"/>
      <c r="F91" s="129"/>
    </row>
    <row r="92" spans="1:6" ht="15.75" thickBot="1" x14ac:dyDescent="0.3">
      <c r="A92" s="93"/>
      <c r="B92" s="6"/>
      <c r="C92" s="1"/>
      <c r="D92" s="1"/>
      <c r="E92" s="1"/>
      <c r="F92" s="1"/>
    </row>
    <row r="93" spans="1:6" ht="15.75" thickBot="1" x14ac:dyDescent="0.3">
      <c r="A93" s="16"/>
      <c r="B93" s="121" t="s">
        <v>51</v>
      </c>
      <c r="C93" s="122"/>
      <c r="D93" s="122"/>
      <c r="E93" s="123"/>
      <c r="F93" s="2" t="s">
        <v>8</v>
      </c>
    </row>
    <row r="94" spans="1:6" ht="15.75" thickBot="1" x14ac:dyDescent="0.3">
      <c r="A94" s="60"/>
      <c r="B94" s="27"/>
      <c r="C94" s="15"/>
      <c r="D94" s="15"/>
      <c r="E94" s="15"/>
      <c r="F94" s="14"/>
    </row>
    <row r="95" spans="1:6" ht="15.75" thickBot="1" x14ac:dyDescent="0.3">
      <c r="A95" s="16"/>
      <c r="B95" s="121" t="s">
        <v>52</v>
      </c>
      <c r="C95" s="122"/>
      <c r="D95" s="122"/>
      <c r="E95" s="123"/>
      <c r="F95" s="20">
        <f>SUM(F14,F26,F31,F68,F73,F78,F83,F88,F93)</f>
        <v>0</v>
      </c>
    </row>
  </sheetData>
  <sheetProtection algorithmName="SHA-512" hashValue="nuQOkZfY4TaycHWEHh26My6j5zS6u3uMcmBDobxcoCBJoMoH9rqMz7rDyTEf1B5GV2llr8gjf7TxeF4dhpnrYQ==" saltValue="jukBsyrOKISw453pTICyDQ==" spinCount="100000" sheet="1" selectLockedCells="1"/>
  <mergeCells count="83">
    <mergeCell ref="B95:E95"/>
    <mergeCell ref="A90:A91"/>
    <mergeCell ref="C90:C91"/>
    <mergeCell ref="D90:D91"/>
    <mergeCell ref="E90:E91"/>
    <mergeCell ref="F80:F81"/>
    <mergeCell ref="F90:F91"/>
    <mergeCell ref="B93:E93"/>
    <mergeCell ref="A85:A86"/>
    <mergeCell ref="C85:C86"/>
    <mergeCell ref="D85:D86"/>
    <mergeCell ref="E85:E86"/>
    <mergeCell ref="F85:F86"/>
    <mergeCell ref="B88:E88"/>
    <mergeCell ref="B83:E83"/>
    <mergeCell ref="D75:D76"/>
    <mergeCell ref="E75:E76"/>
    <mergeCell ref="A80:A81"/>
    <mergeCell ref="C80:C81"/>
    <mergeCell ref="D80:D81"/>
    <mergeCell ref="E80:E81"/>
    <mergeCell ref="F65:F67"/>
    <mergeCell ref="F75:F76"/>
    <mergeCell ref="B78:E78"/>
    <mergeCell ref="A70:A71"/>
    <mergeCell ref="C70:C71"/>
    <mergeCell ref="D70:D71"/>
    <mergeCell ref="E70:E71"/>
    <mergeCell ref="F70:F71"/>
    <mergeCell ref="B73:E73"/>
    <mergeCell ref="B68:E68"/>
    <mergeCell ref="A65:A67"/>
    <mergeCell ref="C65:C67"/>
    <mergeCell ref="D65:D67"/>
    <mergeCell ref="E65:E67"/>
    <mergeCell ref="A75:A76"/>
    <mergeCell ref="C75:C76"/>
    <mergeCell ref="F62:F63"/>
    <mergeCell ref="A52:A53"/>
    <mergeCell ref="C52:C53"/>
    <mergeCell ref="D52:D53"/>
    <mergeCell ref="E52:E53"/>
    <mergeCell ref="F52:F53"/>
    <mergeCell ref="A55:A60"/>
    <mergeCell ref="C55:C60"/>
    <mergeCell ref="D55:D60"/>
    <mergeCell ref="E55:E60"/>
    <mergeCell ref="F55:F60"/>
    <mergeCell ref="A62:A63"/>
    <mergeCell ref="B62:B63"/>
    <mergeCell ref="C62:C63"/>
    <mergeCell ref="D62:D63"/>
    <mergeCell ref="E62:E63"/>
    <mergeCell ref="B31:E31"/>
    <mergeCell ref="B33:F33"/>
    <mergeCell ref="C41:C50"/>
    <mergeCell ref="D41:D50"/>
    <mergeCell ref="E41:E50"/>
    <mergeCell ref="F41:F50"/>
    <mergeCell ref="B16:F16"/>
    <mergeCell ref="A22:A23"/>
    <mergeCell ref="B26:E26"/>
    <mergeCell ref="A28:A29"/>
    <mergeCell ref="C28:C29"/>
    <mergeCell ref="D28:D29"/>
    <mergeCell ref="E28:E29"/>
    <mergeCell ref="F28:F29"/>
    <mergeCell ref="B14:E14"/>
    <mergeCell ref="A2:D3"/>
    <mergeCell ref="E2:F3"/>
    <mergeCell ref="B4:D4"/>
    <mergeCell ref="E4:F5"/>
    <mergeCell ref="B5:D5"/>
    <mergeCell ref="A6:A7"/>
    <mergeCell ref="C6:C7"/>
    <mergeCell ref="D6:D7"/>
    <mergeCell ref="E6:E7"/>
    <mergeCell ref="F6:F7"/>
    <mergeCell ref="B9:F9"/>
    <mergeCell ref="A12:A13"/>
    <mergeCell ref="C12:C13"/>
    <mergeCell ref="D12:D13"/>
    <mergeCell ref="E12:E13"/>
  </mergeCells>
  <dataValidations count="1">
    <dataValidation type="list" allowBlank="1" showInputMessage="1" showErrorMessage="1" sqref="A43" xr:uid="{B1F2FCF3-24B3-4499-A0EB-C60159BAD730}">
      <formula1>$I$43:$I$43</formula1>
    </dataValidation>
  </dataValidations>
  <pageMargins left="0.70866141732283461" right="0.25590551181102361" top="0.25590551181102361" bottom="0.25590551181102361" header="0.31496062992125984" footer="0.31496062992125984"/>
  <pageSetup paperSize="9" scale="55" orientation="portrait" r:id="rId1"/>
  <headerFooter>
    <oddFooter>Seite &amp;P von &amp;N</oddFooter>
  </headerFooter>
  <rowBreaks count="1" manualBreakCount="1">
    <brk id="31" max="5" man="1"/>
  </rowBreaks>
  <extLst>
    <ext xmlns:x14="http://schemas.microsoft.com/office/spreadsheetml/2009/9/main" uri="{CCE6A557-97BC-4b89-ADB6-D9C93CAAB3DF}">
      <x14:dataValidations xmlns:xm="http://schemas.microsoft.com/office/excel/2006/main" count="2">
        <x14:dataValidation type="list" allowBlank="1" showInputMessage="1" showErrorMessage="1" xr:uid="{3903B57B-8EE7-4028-99F6-106367FD8F91}">
          <x14:formula1>
            <xm:f>Auswahl!$B$20:$B$24</xm:f>
          </x14:formula1>
          <xm:sqref>B47:B49</xm:sqref>
        </x14:dataValidation>
        <x14:dataValidation type="list" allowBlank="1" showInputMessage="1" showErrorMessage="1" xr:uid="{0FBBE790-1151-48B3-B22C-0CA375D8981E}">
          <x14:formula1>
            <xm:f>Auswahl!$B$7:$B$13</xm:f>
          </x14:formula1>
          <xm:sqref>B43</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06BBE2-1E2E-4813-8C55-9EAE0573AAC0}">
  <dimension ref="A1:H106"/>
  <sheetViews>
    <sheetView view="pageBreakPreview" zoomScale="110" zoomScaleNormal="85" zoomScaleSheetLayoutView="110" zoomScalePageLayoutView="40" workbookViewId="0">
      <selection activeCell="F11" sqref="F11"/>
    </sheetView>
  </sheetViews>
  <sheetFormatPr baseColWidth="10" defaultRowHeight="15" x14ac:dyDescent="0.25"/>
  <cols>
    <col min="1" max="1" width="8.7109375" customWidth="1"/>
    <col min="2" max="2" width="100.7109375" customWidth="1"/>
    <col min="10" max="10" width="16.42578125" bestFit="1" customWidth="1"/>
  </cols>
  <sheetData>
    <row r="1" spans="1:8" ht="15.75" thickBot="1" x14ac:dyDescent="0.3"/>
    <row r="2" spans="1:8" ht="15" customHeight="1" x14ac:dyDescent="0.25">
      <c r="A2" s="114" t="s">
        <v>75</v>
      </c>
      <c r="B2" s="115"/>
      <c r="C2" s="115"/>
      <c r="D2" s="115"/>
      <c r="E2" s="165" t="s">
        <v>113</v>
      </c>
      <c r="F2" s="166"/>
      <c r="G2" s="42"/>
      <c r="H2" s="43"/>
    </row>
    <row r="3" spans="1:8" ht="15.75" customHeight="1" thickBot="1" x14ac:dyDescent="0.3">
      <c r="A3" s="116"/>
      <c r="B3" s="117"/>
      <c r="C3" s="117"/>
      <c r="D3" s="117"/>
      <c r="E3" s="167"/>
      <c r="F3" s="168"/>
      <c r="G3" s="42"/>
      <c r="H3" s="43"/>
    </row>
    <row r="4" spans="1:8" ht="30.75" customHeight="1" x14ac:dyDescent="0.25">
      <c r="A4" s="40" t="s">
        <v>63</v>
      </c>
      <c r="B4" s="169" t="str">
        <f>Honorarübersicht!B3</f>
        <v>00-8003 Bauwerk 5008 577, AS Köln - Vingst im Zuge der L 124 bei Köln-Gremberg</v>
      </c>
      <c r="C4" s="170"/>
      <c r="D4" s="170"/>
      <c r="E4" s="114" t="s">
        <v>98</v>
      </c>
      <c r="F4" s="115"/>
      <c r="G4" s="38"/>
    </row>
    <row r="5" spans="1:8" ht="30.75" customHeight="1" thickBot="1" x14ac:dyDescent="0.3">
      <c r="A5" s="41" t="s">
        <v>64</v>
      </c>
      <c r="B5" s="171" t="str">
        <f>Honorarübersicht!B4</f>
        <v>00-26-6002 Nachrechnung der Überbauten (1. Planungsschritt) und der Unterbauten (2. Planungsschritt) gemäß Nachrechnungsrichtlinie</v>
      </c>
      <c r="C5" s="172"/>
      <c r="D5" s="172"/>
      <c r="E5" s="116"/>
      <c r="F5" s="117"/>
    </row>
    <row r="6" spans="1:8" x14ac:dyDescent="0.25">
      <c r="A6" s="173" t="s">
        <v>0</v>
      </c>
      <c r="B6" s="3" t="s">
        <v>1</v>
      </c>
      <c r="C6" s="155" t="s">
        <v>53</v>
      </c>
      <c r="D6" s="155" t="s">
        <v>3</v>
      </c>
      <c r="E6" s="155" t="s">
        <v>4</v>
      </c>
      <c r="F6" s="155" t="s">
        <v>5</v>
      </c>
    </row>
    <row r="7" spans="1:8" ht="15.75" thickBot="1" x14ac:dyDescent="0.3">
      <c r="A7" s="174"/>
      <c r="B7" s="99" t="s">
        <v>2</v>
      </c>
      <c r="C7" s="156"/>
      <c r="D7" s="156"/>
      <c r="E7" s="175"/>
      <c r="F7" s="175"/>
    </row>
    <row r="8" spans="1:8" ht="15.75" thickBot="1" x14ac:dyDescent="0.3">
      <c r="A8" s="93"/>
      <c r="B8" s="6"/>
      <c r="C8" s="1"/>
      <c r="D8" s="1"/>
      <c r="E8" s="32"/>
      <c r="F8" s="32"/>
    </row>
    <row r="9" spans="1:8" ht="39.950000000000003" customHeight="1" thickBot="1" x14ac:dyDescent="0.3">
      <c r="A9" s="87"/>
      <c r="B9" s="146" t="s">
        <v>6</v>
      </c>
      <c r="C9" s="147"/>
      <c r="D9" s="147"/>
      <c r="E9" s="147"/>
      <c r="F9" s="148"/>
    </row>
    <row r="10" spans="1:8" ht="15.75" thickBot="1" x14ac:dyDescent="0.3">
      <c r="A10" s="93"/>
      <c r="B10" s="6"/>
      <c r="C10" s="1"/>
      <c r="D10" s="1"/>
      <c r="E10" s="1"/>
      <c r="F10" s="1"/>
    </row>
    <row r="11" spans="1:8" ht="15.75" thickBot="1" x14ac:dyDescent="0.3">
      <c r="A11" s="46" t="s">
        <v>54</v>
      </c>
      <c r="B11" s="13" t="s">
        <v>76</v>
      </c>
      <c r="C11" s="91">
        <v>1</v>
      </c>
      <c r="D11" s="91" t="s">
        <v>7</v>
      </c>
      <c r="E11" s="89"/>
      <c r="F11" s="102"/>
    </row>
    <row r="12" spans="1:8" ht="30" x14ac:dyDescent="0.25">
      <c r="A12" s="134"/>
      <c r="B12" s="8" t="s">
        <v>60</v>
      </c>
      <c r="C12" s="136"/>
      <c r="D12" s="136"/>
      <c r="E12" s="136"/>
      <c r="F12" s="88"/>
    </row>
    <row r="13" spans="1:8" ht="15.75" thickBot="1" x14ac:dyDescent="0.3">
      <c r="A13" s="139"/>
      <c r="B13" s="24"/>
      <c r="C13" s="137"/>
      <c r="D13" s="137"/>
      <c r="E13" s="137"/>
      <c r="F13" s="58"/>
    </row>
    <row r="14" spans="1:8" ht="15.75" thickBot="1" x14ac:dyDescent="0.3">
      <c r="A14" s="33" t="s">
        <v>55</v>
      </c>
      <c r="B14" s="13" t="s">
        <v>9</v>
      </c>
      <c r="C14" s="32">
        <v>1</v>
      </c>
      <c r="D14" s="32" t="s">
        <v>10</v>
      </c>
      <c r="E14" s="32" t="s">
        <v>8</v>
      </c>
      <c r="F14" s="100"/>
    </row>
    <row r="15" spans="1:8" ht="30" x14ac:dyDescent="0.25">
      <c r="A15" s="159"/>
      <c r="B15" s="8" t="s">
        <v>105</v>
      </c>
      <c r="C15" s="161"/>
      <c r="D15" s="161"/>
      <c r="E15" s="161"/>
      <c r="F15" s="163"/>
    </row>
    <row r="16" spans="1:8" ht="30" x14ac:dyDescent="0.25">
      <c r="A16" s="160"/>
      <c r="B16" s="8" t="s">
        <v>11</v>
      </c>
      <c r="C16" s="162"/>
      <c r="D16" s="162"/>
      <c r="E16" s="162"/>
      <c r="F16" s="164"/>
    </row>
    <row r="17" spans="1:8" ht="30" x14ac:dyDescent="0.25">
      <c r="A17" s="160"/>
      <c r="B17" s="8" t="s">
        <v>12</v>
      </c>
      <c r="C17" s="162"/>
      <c r="D17" s="162"/>
      <c r="E17" s="162"/>
      <c r="F17" s="164"/>
    </row>
    <row r="18" spans="1:8" ht="15.75" thickBot="1" x14ac:dyDescent="0.3">
      <c r="A18" s="86"/>
      <c r="B18" s="17" t="s">
        <v>8</v>
      </c>
      <c r="C18" s="14"/>
      <c r="D18" s="14"/>
      <c r="E18" s="14"/>
      <c r="F18" s="14"/>
    </row>
    <row r="19" spans="1:8" ht="15.75" thickBot="1" x14ac:dyDescent="0.3">
      <c r="A19" s="99"/>
      <c r="B19" s="152" t="s">
        <v>13</v>
      </c>
      <c r="C19" s="153"/>
      <c r="D19" s="153"/>
      <c r="E19" s="154"/>
      <c r="F19" s="15">
        <f>SUM(F11,F14)</f>
        <v>0</v>
      </c>
    </row>
    <row r="20" spans="1:8" ht="15.75" thickBot="1" x14ac:dyDescent="0.3">
      <c r="A20" s="86"/>
      <c r="B20" s="18"/>
      <c r="C20" s="14"/>
      <c r="D20" s="14"/>
      <c r="E20" s="14"/>
      <c r="F20" s="14"/>
    </row>
    <row r="21" spans="1:8" ht="39.950000000000003" customHeight="1" thickBot="1" x14ac:dyDescent="0.3">
      <c r="A21" s="87"/>
      <c r="B21" s="146" t="s">
        <v>14</v>
      </c>
      <c r="C21" s="147"/>
      <c r="D21" s="147"/>
      <c r="E21" s="147"/>
      <c r="F21" s="148"/>
    </row>
    <row r="22" spans="1:8" ht="15.75" thickBot="1" x14ac:dyDescent="0.3">
      <c r="A22" s="93"/>
      <c r="B22" s="19"/>
      <c r="C22" s="20"/>
      <c r="D22" s="20"/>
      <c r="E22" s="20"/>
      <c r="F22" s="1"/>
    </row>
    <row r="23" spans="1:8" ht="15.75" thickBot="1" x14ac:dyDescent="0.3">
      <c r="A23" s="33" t="s">
        <v>54</v>
      </c>
      <c r="B23" s="21" t="s">
        <v>15</v>
      </c>
      <c r="C23" s="1">
        <v>1</v>
      </c>
      <c r="D23" s="1" t="s">
        <v>7</v>
      </c>
      <c r="E23" s="1"/>
      <c r="F23" s="100"/>
    </row>
    <row r="24" spans="1:8" ht="75" x14ac:dyDescent="0.25">
      <c r="A24" s="89"/>
      <c r="B24" s="63" t="s">
        <v>58</v>
      </c>
      <c r="C24" s="91"/>
      <c r="D24" s="91"/>
      <c r="E24" s="91"/>
      <c r="F24" s="10"/>
    </row>
    <row r="25" spans="1:8" ht="15.75" thickBot="1" x14ac:dyDescent="0.3">
      <c r="A25" s="90"/>
      <c r="B25" s="61"/>
      <c r="C25" s="92"/>
      <c r="D25" s="92"/>
      <c r="E25" s="92"/>
      <c r="F25" s="24"/>
      <c r="G25" s="39"/>
      <c r="H25" s="39"/>
    </row>
    <row r="26" spans="1:8" ht="15.75" thickBot="1" x14ac:dyDescent="0.3">
      <c r="A26" s="34" t="s">
        <v>55</v>
      </c>
      <c r="B26" s="12" t="s">
        <v>56</v>
      </c>
      <c r="C26" s="32">
        <v>1</v>
      </c>
      <c r="D26" s="32" t="s">
        <v>7</v>
      </c>
      <c r="E26" s="91"/>
      <c r="F26" s="100"/>
      <c r="G26" s="38"/>
      <c r="H26" s="39"/>
    </row>
    <row r="27" spans="1:8" ht="30" x14ac:dyDescent="0.25">
      <c r="A27" s="150"/>
      <c r="B27" s="28" t="s">
        <v>16</v>
      </c>
      <c r="C27" s="97"/>
      <c r="D27" s="97"/>
      <c r="E27" s="97"/>
      <c r="F27" s="30"/>
    </row>
    <row r="28" spans="1:8" ht="15.75" thickBot="1" x14ac:dyDescent="0.3">
      <c r="A28" s="151"/>
      <c r="B28" s="29"/>
      <c r="C28" s="98"/>
      <c r="D28" s="98"/>
      <c r="E28" s="86"/>
      <c r="F28" s="31"/>
    </row>
    <row r="29" spans="1:8" ht="15.75" thickBot="1" x14ac:dyDescent="0.3">
      <c r="A29" s="34" t="s">
        <v>57</v>
      </c>
      <c r="B29" s="35" t="s">
        <v>17</v>
      </c>
      <c r="C29" s="32">
        <v>1</v>
      </c>
      <c r="D29" s="32" t="s">
        <v>7</v>
      </c>
      <c r="E29" s="1"/>
      <c r="F29" s="101"/>
    </row>
    <row r="30" spans="1:8" ht="120.75" thickBot="1" x14ac:dyDescent="0.3">
      <c r="A30" s="97"/>
      <c r="B30" s="28" t="s">
        <v>107</v>
      </c>
      <c r="C30" s="96"/>
      <c r="D30" s="96"/>
      <c r="E30" s="96"/>
      <c r="F30" s="36"/>
    </row>
    <row r="31" spans="1:8" ht="15.75" thickBot="1" x14ac:dyDescent="0.3">
      <c r="A31" s="35"/>
      <c r="B31" s="121" t="s">
        <v>18</v>
      </c>
      <c r="C31" s="122"/>
      <c r="D31" s="122"/>
      <c r="E31" s="123"/>
      <c r="F31" s="20">
        <f>SUM(F23,F26,F29)</f>
        <v>0</v>
      </c>
    </row>
    <row r="32" spans="1:8" ht="15.75" thickBot="1" x14ac:dyDescent="0.3">
      <c r="A32" s="93"/>
      <c r="B32" s="11"/>
      <c r="C32" s="1"/>
      <c r="D32" s="1"/>
      <c r="E32" s="1"/>
      <c r="F32" s="1"/>
    </row>
    <row r="33" spans="1:6" x14ac:dyDescent="0.25">
      <c r="A33" s="124"/>
      <c r="B33" s="22" t="s">
        <v>19</v>
      </c>
      <c r="C33" s="155"/>
      <c r="D33" s="155"/>
      <c r="E33" s="155"/>
      <c r="F33" s="157"/>
    </row>
    <row r="34" spans="1:6" ht="15.75" thickBot="1" x14ac:dyDescent="0.3">
      <c r="A34" s="125"/>
      <c r="B34" s="7" t="s">
        <v>20</v>
      </c>
      <c r="C34" s="156"/>
      <c r="D34" s="156"/>
      <c r="E34" s="156"/>
      <c r="F34" s="158"/>
    </row>
    <row r="35" spans="1:6" ht="15.75" thickBot="1" x14ac:dyDescent="0.3">
      <c r="A35" s="93"/>
      <c r="B35" s="11"/>
      <c r="C35" s="1"/>
      <c r="D35" s="1"/>
      <c r="E35" s="1"/>
      <c r="F35" s="1"/>
    </row>
    <row r="36" spans="1:6" ht="15.75" thickBot="1" x14ac:dyDescent="0.3">
      <c r="A36" s="16"/>
      <c r="B36" s="146" t="s">
        <v>21</v>
      </c>
      <c r="C36" s="147"/>
      <c r="D36" s="147"/>
      <c r="E36" s="147"/>
      <c r="F36" s="37" t="s">
        <v>8</v>
      </c>
    </row>
    <row r="37" spans="1:6" ht="15.75" thickBot="1" x14ac:dyDescent="0.3">
      <c r="A37" s="93"/>
      <c r="B37" s="11"/>
      <c r="C37" s="1"/>
      <c r="D37" s="1"/>
      <c r="E37" s="1"/>
      <c r="F37" s="1"/>
    </row>
    <row r="38" spans="1:6" ht="39.950000000000003" customHeight="1" thickBot="1" x14ac:dyDescent="0.3">
      <c r="A38" s="23"/>
      <c r="B38" s="146" t="s">
        <v>22</v>
      </c>
      <c r="C38" s="147"/>
      <c r="D38" s="147"/>
      <c r="E38" s="147"/>
      <c r="F38" s="148"/>
    </row>
    <row r="39" spans="1:6" ht="15.75" thickBot="1" x14ac:dyDescent="0.3">
      <c r="A39" s="93"/>
      <c r="B39" s="11"/>
      <c r="C39" s="1"/>
      <c r="D39" s="1"/>
      <c r="E39" s="1"/>
      <c r="F39" s="1"/>
    </row>
    <row r="40" spans="1:6" ht="30.75" thickBot="1" x14ac:dyDescent="0.3">
      <c r="A40" s="33" t="s">
        <v>54</v>
      </c>
      <c r="B40" s="5" t="s">
        <v>23</v>
      </c>
      <c r="C40" s="1">
        <v>1</v>
      </c>
      <c r="D40" s="1" t="s">
        <v>7</v>
      </c>
      <c r="E40" s="20"/>
      <c r="F40" s="100"/>
    </row>
    <row r="41" spans="1:6" x14ac:dyDescent="0.25">
      <c r="A41" s="62"/>
      <c r="B41" s="76"/>
      <c r="C41" s="68"/>
      <c r="D41" s="68"/>
      <c r="E41" s="68"/>
      <c r="F41" s="69"/>
    </row>
    <row r="42" spans="1:6" x14ac:dyDescent="0.25">
      <c r="A42" s="95"/>
      <c r="B42" s="78" t="s">
        <v>24</v>
      </c>
      <c r="C42" s="71"/>
      <c r="D42" s="71"/>
      <c r="E42" s="71"/>
      <c r="F42" s="73"/>
    </row>
    <row r="43" spans="1:6" x14ac:dyDescent="0.25">
      <c r="A43" s="95"/>
      <c r="B43" s="63"/>
      <c r="C43" s="71"/>
      <c r="D43" s="71"/>
      <c r="E43" s="71"/>
      <c r="F43" s="73"/>
    </row>
    <row r="44" spans="1:6" ht="37.5" customHeight="1" x14ac:dyDescent="0.25">
      <c r="A44" s="70"/>
      <c r="B44" s="78" t="s">
        <v>77</v>
      </c>
      <c r="C44" s="71"/>
      <c r="D44" s="71"/>
      <c r="E44" s="71" t="s">
        <v>25</v>
      </c>
      <c r="F44" s="72"/>
    </row>
    <row r="45" spans="1:6" x14ac:dyDescent="0.25">
      <c r="A45" s="95"/>
      <c r="B45" s="63"/>
      <c r="C45" s="71"/>
      <c r="D45" s="71"/>
      <c r="E45" s="71"/>
      <c r="F45" s="72"/>
    </row>
    <row r="46" spans="1:6" ht="30" x14ac:dyDescent="0.25">
      <c r="A46" s="95"/>
      <c r="B46" s="63" t="s">
        <v>26</v>
      </c>
      <c r="C46" s="143"/>
      <c r="D46" s="143"/>
      <c r="E46" s="143"/>
      <c r="F46" s="145"/>
    </row>
    <row r="47" spans="1:6" x14ac:dyDescent="0.25">
      <c r="A47" s="95"/>
      <c r="B47" s="63"/>
      <c r="C47" s="143"/>
      <c r="D47" s="143"/>
      <c r="E47" s="143"/>
      <c r="F47" s="145"/>
    </row>
    <row r="48" spans="1:6" x14ac:dyDescent="0.25">
      <c r="A48" s="65"/>
      <c r="B48" s="63" t="s">
        <v>28</v>
      </c>
      <c r="C48" s="143"/>
      <c r="D48" s="143"/>
      <c r="E48" s="143"/>
      <c r="F48" s="145"/>
    </row>
    <row r="49" spans="1:6" x14ac:dyDescent="0.25">
      <c r="A49" s="95"/>
      <c r="B49" s="66"/>
      <c r="C49" s="143"/>
      <c r="D49" s="143"/>
      <c r="E49" s="143"/>
      <c r="F49" s="145"/>
    </row>
    <row r="50" spans="1:6" x14ac:dyDescent="0.25">
      <c r="A50" s="95"/>
      <c r="B50" s="63" t="s">
        <v>32</v>
      </c>
      <c r="C50" s="143"/>
      <c r="D50" s="143"/>
      <c r="E50" s="143"/>
      <c r="F50" s="145"/>
    </row>
    <row r="51" spans="1:6" x14ac:dyDescent="0.25">
      <c r="A51" s="95"/>
      <c r="B51" s="66"/>
      <c r="C51" s="143"/>
      <c r="D51" s="143"/>
      <c r="E51" s="143"/>
      <c r="F51" s="145"/>
    </row>
    <row r="52" spans="1:6" x14ac:dyDescent="0.25">
      <c r="A52" s="65"/>
      <c r="B52" s="63" t="s">
        <v>33</v>
      </c>
      <c r="C52" s="143"/>
      <c r="D52" s="143"/>
      <c r="E52" s="143"/>
      <c r="F52" s="145"/>
    </row>
    <row r="53" spans="1:6" x14ac:dyDescent="0.25">
      <c r="A53" s="95"/>
      <c r="B53" s="66"/>
      <c r="C53" s="143"/>
      <c r="D53" s="143"/>
      <c r="E53" s="143"/>
      <c r="F53" s="145"/>
    </row>
    <row r="54" spans="1:6" ht="45" x14ac:dyDescent="0.25">
      <c r="A54" s="70"/>
      <c r="B54" s="79" t="s">
        <v>85</v>
      </c>
      <c r="C54" s="94"/>
      <c r="D54" s="94"/>
      <c r="E54" s="94" t="s">
        <v>25</v>
      </c>
      <c r="F54" s="75"/>
    </row>
    <row r="55" spans="1:6" ht="90" x14ac:dyDescent="0.25">
      <c r="A55" s="149"/>
      <c r="B55" s="67" t="s">
        <v>78</v>
      </c>
      <c r="C55" s="143"/>
      <c r="D55" s="143"/>
      <c r="E55" s="143"/>
      <c r="F55" s="145"/>
    </row>
    <row r="56" spans="1:6" ht="45" x14ac:dyDescent="0.25">
      <c r="A56" s="149"/>
      <c r="B56" s="63" t="s">
        <v>79</v>
      </c>
      <c r="C56" s="143"/>
      <c r="D56" s="143"/>
      <c r="E56" s="143"/>
      <c r="F56" s="145"/>
    </row>
    <row r="57" spans="1:6" x14ac:dyDescent="0.25">
      <c r="A57" s="149"/>
      <c r="B57" s="66"/>
      <c r="C57" s="143"/>
      <c r="D57" s="143"/>
      <c r="E57" s="143"/>
      <c r="F57" s="145"/>
    </row>
    <row r="58" spans="1:6" ht="30" x14ac:dyDescent="0.25">
      <c r="A58" s="149"/>
      <c r="B58" s="66" t="s">
        <v>36</v>
      </c>
      <c r="C58" s="143"/>
      <c r="D58" s="143"/>
      <c r="E58" s="143"/>
      <c r="F58" s="145"/>
    </row>
    <row r="59" spans="1:6" x14ac:dyDescent="0.25">
      <c r="A59" s="149"/>
      <c r="B59" s="66"/>
      <c r="C59" s="143"/>
      <c r="D59" s="143"/>
      <c r="E59" s="143"/>
      <c r="F59" s="145"/>
    </row>
    <row r="60" spans="1:6" x14ac:dyDescent="0.25">
      <c r="A60" s="149"/>
      <c r="B60" s="63" t="s">
        <v>80</v>
      </c>
      <c r="C60" s="143"/>
      <c r="D60" s="143"/>
      <c r="E60" s="143"/>
      <c r="F60" s="145"/>
    </row>
    <row r="61" spans="1:6" ht="30" x14ac:dyDescent="0.25">
      <c r="A61" s="149"/>
      <c r="B61" s="63" t="s">
        <v>86</v>
      </c>
      <c r="C61" s="143"/>
      <c r="D61" s="143"/>
      <c r="E61" s="143"/>
      <c r="F61" s="145"/>
    </row>
    <row r="62" spans="1:6" x14ac:dyDescent="0.25">
      <c r="A62" s="149"/>
      <c r="B62" s="66"/>
      <c r="C62" s="143"/>
      <c r="D62" s="143"/>
      <c r="E62" s="143"/>
      <c r="F62" s="145"/>
    </row>
    <row r="63" spans="1:6" ht="30" x14ac:dyDescent="0.25">
      <c r="A63" s="149"/>
      <c r="B63" s="63" t="s">
        <v>81</v>
      </c>
      <c r="C63" s="143"/>
      <c r="D63" s="143"/>
      <c r="E63" s="143"/>
      <c r="F63" s="145"/>
    </row>
    <row r="64" spans="1:6" x14ac:dyDescent="0.25">
      <c r="A64" s="149"/>
      <c r="B64" s="63"/>
      <c r="C64" s="143"/>
      <c r="D64" s="143"/>
      <c r="E64" s="143"/>
      <c r="F64" s="145"/>
    </row>
    <row r="65" spans="1:7" x14ac:dyDescent="0.25">
      <c r="A65" s="77"/>
      <c r="B65" s="78" t="s">
        <v>61</v>
      </c>
      <c r="C65" s="71"/>
      <c r="D65" s="71"/>
      <c r="E65" s="71"/>
      <c r="F65" s="71"/>
    </row>
    <row r="66" spans="1:7" x14ac:dyDescent="0.25">
      <c r="A66" s="135"/>
      <c r="B66" s="63" t="s">
        <v>37</v>
      </c>
      <c r="C66" s="143"/>
      <c r="D66" s="143"/>
      <c r="E66" s="143"/>
      <c r="F66" s="145"/>
    </row>
    <row r="67" spans="1:7" x14ac:dyDescent="0.25">
      <c r="A67" s="135"/>
      <c r="B67" s="66"/>
      <c r="C67" s="143"/>
      <c r="D67" s="143"/>
      <c r="E67" s="143"/>
      <c r="F67" s="145"/>
    </row>
    <row r="68" spans="1:7" ht="75" x14ac:dyDescent="0.25">
      <c r="A68" s="135"/>
      <c r="B68" s="63" t="s">
        <v>82</v>
      </c>
      <c r="C68" s="143"/>
      <c r="D68" s="143"/>
      <c r="E68" s="143"/>
      <c r="F68" s="145"/>
    </row>
    <row r="69" spans="1:7" x14ac:dyDescent="0.25">
      <c r="A69" s="135"/>
      <c r="B69" s="66"/>
      <c r="C69" s="143"/>
      <c r="D69" s="143"/>
      <c r="E69" s="143"/>
      <c r="F69" s="145"/>
    </row>
    <row r="70" spans="1:7" x14ac:dyDescent="0.25">
      <c r="A70" s="135"/>
      <c r="B70" s="63" t="s">
        <v>83</v>
      </c>
      <c r="C70" s="143"/>
      <c r="D70" s="143"/>
      <c r="E70" s="143"/>
      <c r="F70" s="145"/>
    </row>
    <row r="71" spans="1:7" ht="15.75" thickBot="1" x14ac:dyDescent="0.3">
      <c r="A71" s="135"/>
      <c r="B71" s="61"/>
      <c r="C71" s="144"/>
      <c r="D71" s="144"/>
      <c r="E71" s="143"/>
      <c r="F71" s="145"/>
    </row>
    <row r="72" spans="1:7" ht="15.75" thickBot="1" x14ac:dyDescent="0.3">
      <c r="A72" s="34" t="s">
        <v>55</v>
      </c>
      <c r="B72" s="4" t="s">
        <v>59</v>
      </c>
      <c r="C72" s="1">
        <v>1</v>
      </c>
      <c r="D72" s="1" t="s">
        <v>7</v>
      </c>
      <c r="E72" s="89"/>
      <c r="F72" s="101"/>
    </row>
    <row r="73" spans="1:7" x14ac:dyDescent="0.25">
      <c r="A73" s="134"/>
      <c r="B73" s="140" t="s">
        <v>90</v>
      </c>
      <c r="C73" s="136"/>
      <c r="D73" s="136"/>
      <c r="E73" s="136"/>
      <c r="F73" s="132"/>
    </row>
    <row r="74" spans="1:7" ht="15.75" thickBot="1" x14ac:dyDescent="0.3">
      <c r="A74" s="139"/>
      <c r="B74" s="141"/>
      <c r="C74" s="142"/>
      <c r="D74" s="142"/>
      <c r="E74" s="142"/>
      <c r="F74" s="133"/>
    </row>
    <row r="75" spans="1:7" ht="15.75" thickBot="1" x14ac:dyDescent="0.3">
      <c r="A75" s="33" t="s">
        <v>57</v>
      </c>
      <c r="B75" s="5" t="s">
        <v>38</v>
      </c>
      <c r="C75" s="1">
        <v>1</v>
      </c>
      <c r="D75" s="1" t="s">
        <v>7</v>
      </c>
      <c r="E75" s="1"/>
      <c r="F75" s="100"/>
    </row>
    <row r="76" spans="1:7" ht="30" x14ac:dyDescent="0.25">
      <c r="A76" s="134"/>
      <c r="B76" s="8" t="s">
        <v>39</v>
      </c>
      <c r="C76" s="136"/>
      <c r="D76" s="136"/>
      <c r="E76" s="136"/>
      <c r="F76" s="132"/>
    </row>
    <row r="77" spans="1:7" x14ac:dyDescent="0.25">
      <c r="A77" s="135"/>
      <c r="B77" s="8" t="s">
        <v>40</v>
      </c>
      <c r="C77" s="137"/>
      <c r="D77" s="137"/>
      <c r="E77" s="137"/>
      <c r="F77" s="138"/>
    </row>
    <row r="78" spans="1:7" ht="15.75" thickBot="1" x14ac:dyDescent="0.3">
      <c r="A78" s="135"/>
      <c r="B78" s="9"/>
      <c r="C78" s="137"/>
      <c r="D78" s="137"/>
      <c r="E78" s="137"/>
      <c r="F78" s="133"/>
      <c r="G78" s="38"/>
    </row>
    <row r="79" spans="1:7" ht="15.75" thickBot="1" x14ac:dyDescent="0.3">
      <c r="A79" s="35"/>
      <c r="B79" s="121" t="s">
        <v>41</v>
      </c>
      <c r="C79" s="122"/>
      <c r="D79" s="122"/>
      <c r="E79" s="123"/>
      <c r="F79" s="20">
        <f>SUM(,F75,F72,F40)</f>
        <v>0</v>
      </c>
    </row>
    <row r="80" spans="1:7" ht="15.75" thickBot="1" x14ac:dyDescent="0.3">
      <c r="A80" s="93"/>
      <c r="B80" s="11"/>
      <c r="C80" s="1"/>
      <c r="D80" s="1"/>
      <c r="E80" s="1"/>
      <c r="F80" s="1"/>
    </row>
    <row r="81" spans="1:6" x14ac:dyDescent="0.25">
      <c r="A81" s="124"/>
      <c r="B81" s="44" t="s">
        <v>42</v>
      </c>
      <c r="C81" s="126"/>
      <c r="D81" s="126"/>
      <c r="E81" s="126"/>
      <c r="F81" s="130"/>
    </row>
    <row r="82" spans="1:6" ht="15.75" thickBot="1" x14ac:dyDescent="0.3">
      <c r="A82" s="125"/>
      <c r="B82" s="45" t="s">
        <v>20</v>
      </c>
      <c r="C82" s="127"/>
      <c r="D82" s="127"/>
      <c r="E82" s="127"/>
      <c r="F82" s="131"/>
    </row>
    <row r="83" spans="1:6" ht="15.75" thickBot="1" x14ac:dyDescent="0.3">
      <c r="A83" s="93"/>
      <c r="B83" s="11"/>
      <c r="C83" s="1"/>
      <c r="D83" s="1"/>
      <c r="E83" s="1"/>
      <c r="F83" s="1"/>
    </row>
    <row r="84" spans="1:6" ht="15.75" thickBot="1" x14ac:dyDescent="0.3">
      <c r="A84" s="16"/>
      <c r="B84" s="121" t="s">
        <v>43</v>
      </c>
      <c r="C84" s="122"/>
      <c r="D84" s="122"/>
      <c r="E84" s="123"/>
      <c r="F84" s="2" t="s">
        <v>8</v>
      </c>
    </row>
    <row r="85" spans="1:6" ht="15.75" thickBot="1" x14ac:dyDescent="0.3">
      <c r="A85" s="93"/>
      <c r="B85" s="6"/>
      <c r="C85" s="1"/>
      <c r="D85" s="1"/>
      <c r="E85" s="1"/>
      <c r="F85" s="1"/>
    </row>
    <row r="86" spans="1:6" x14ac:dyDescent="0.25">
      <c r="A86" s="124"/>
      <c r="B86" s="44" t="s">
        <v>44</v>
      </c>
      <c r="C86" s="126"/>
      <c r="D86" s="126"/>
      <c r="E86" s="126"/>
      <c r="F86" s="128"/>
    </row>
    <row r="87" spans="1:6" ht="15.75" thickBot="1" x14ac:dyDescent="0.3">
      <c r="A87" s="125"/>
      <c r="B87" s="45" t="s">
        <v>20</v>
      </c>
      <c r="C87" s="127"/>
      <c r="D87" s="127"/>
      <c r="E87" s="127"/>
      <c r="F87" s="129"/>
    </row>
    <row r="88" spans="1:6" ht="15.75" thickBot="1" x14ac:dyDescent="0.3">
      <c r="A88" s="93"/>
      <c r="B88" s="6"/>
      <c r="C88" s="1"/>
      <c r="D88" s="1"/>
      <c r="E88" s="1"/>
      <c r="F88" s="1"/>
    </row>
    <row r="89" spans="1:6" ht="15.75" thickBot="1" x14ac:dyDescent="0.3">
      <c r="A89" s="16"/>
      <c r="B89" s="121" t="s">
        <v>45</v>
      </c>
      <c r="C89" s="122"/>
      <c r="D89" s="122"/>
      <c r="E89" s="123"/>
      <c r="F89" s="2" t="s">
        <v>8</v>
      </c>
    </row>
    <row r="90" spans="1:6" ht="15.75" thickBot="1" x14ac:dyDescent="0.3">
      <c r="A90" s="86"/>
      <c r="B90" s="18"/>
      <c r="C90" s="14"/>
      <c r="D90" s="14"/>
      <c r="E90" s="14"/>
      <c r="F90" s="14"/>
    </row>
    <row r="91" spans="1:6" x14ac:dyDescent="0.25">
      <c r="A91" s="124"/>
      <c r="B91" s="44" t="s">
        <v>46</v>
      </c>
      <c r="C91" s="126"/>
      <c r="D91" s="126"/>
      <c r="E91" s="126"/>
      <c r="F91" s="128"/>
    </row>
    <row r="92" spans="1:6" ht="15.75" thickBot="1" x14ac:dyDescent="0.3">
      <c r="A92" s="125"/>
      <c r="B92" s="45" t="s">
        <v>20</v>
      </c>
      <c r="C92" s="127"/>
      <c r="D92" s="127"/>
      <c r="E92" s="127"/>
      <c r="F92" s="129"/>
    </row>
    <row r="93" spans="1:6" ht="15.75" thickBot="1" x14ac:dyDescent="0.3">
      <c r="A93" s="93"/>
      <c r="B93" s="11"/>
      <c r="C93" s="25"/>
      <c r="D93" s="25"/>
      <c r="E93" s="25"/>
      <c r="F93" s="25"/>
    </row>
    <row r="94" spans="1:6" ht="15.75" thickBot="1" x14ac:dyDescent="0.3">
      <c r="A94" s="16"/>
      <c r="B94" s="121" t="s">
        <v>47</v>
      </c>
      <c r="C94" s="122"/>
      <c r="D94" s="122"/>
      <c r="E94" s="123"/>
      <c r="F94" s="2" t="s">
        <v>8</v>
      </c>
    </row>
    <row r="95" spans="1:6" ht="15.75" thickBot="1" x14ac:dyDescent="0.3">
      <c r="A95" s="26"/>
      <c r="B95" s="19"/>
      <c r="C95" s="1"/>
      <c r="D95" s="1"/>
      <c r="E95" s="1"/>
      <c r="F95" s="1"/>
    </row>
    <row r="96" spans="1:6" x14ac:dyDescent="0.25">
      <c r="A96" s="124"/>
      <c r="B96" s="44" t="s">
        <v>48</v>
      </c>
      <c r="C96" s="126"/>
      <c r="D96" s="126"/>
      <c r="E96" s="126"/>
      <c r="F96" s="128"/>
    </row>
    <row r="97" spans="1:6" ht="15.75" thickBot="1" x14ac:dyDescent="0.3">
      <c r="A97" s="125"/>
      <c r="B97" s="45" t="s">
        <v>20</v>
      </c>
      <c r="C97" s="127"/>
      <c r="D97" s="127"/>
      <c r="E97" s="127"/>
      <c r="F97" s="129"/>
    </row>
    <row r="98" spans="1:6" ht="15.75" thickBot="1" x14ac:dyDescent="0.3">
      <c r="A98" s="93"/>
      <c r="B98" s="6"/>
      <c r="C98" s="1"/>
      <c r="D98" s="1"/>
      <c r="E98" s="1"/>
      <c r="F98" s="1"/>
    </row>
    <row r="99" spans="1:6" ht="15.75" thickBot="1" x14ac:dyDescent="0.3">
      <c r="A99" s="16"/>
      <c r="B99" s="121" t="s">
        <v>49</v>
      </c>
      <c r="C99" s="122"/>
      <c r="D99" s="122"/>
      <c r="E99" s="123"/>
      <c r="F99" s="2" t="s">
        <v>8</v>
      </c>
    </row>
    <row r="100" spans="1:6" ht="15.75" thickBot="1" x14ac:dyDescent="0.3">
      <c r="A100" s="60"/>
      <c r="B100" s="27"/>
      <c r="C100" s="15"/>
      <c r="D100" s="15"/>
      <c r="E100" s="15"/>
      <c r="F100" s="14"/>
    </row>
    <row r="101" spans="1:6" x14ac:dyDescent="0.25">
      <c r="A101" s="124"/>
      <c r="B101" s="44" t="s">
        <v>50</v>
      </c>
      <c r="C101" s="126"/>
      <c r="D101" s="126"/>
      <c r="E101" s="126"/>
      <c r="F101" s="128"/>
    </row>
    <row r="102" spans="1:6" ht="15.75" thickBot="1" x14ac:dyDescent="0.3">
      <c r="A102" s="125"/>
      <c r="B102" s="45" t="s">
        <v>20</v>
      </c>
      <c r="C102" s="127"/>
      <c r="D102" s="127"/>
      <c r="E102" s="127"/>
      <c r="F102" s="129"/>
    </row>
    <row r="103" spans="1:6" ht="15.75" thickBot="1" x14ac:dyDescent="0.3">
      <c r="A103" s="93"/>
      <c r="B103" s="6"/>
      <c r="C103" s="1"/>
      <c r="D103" s="1"/>
      <c r="E103" s="1"/>
      <c r="F103" s="1"/>
    </row>
    <row r="104" spans="1:6" ht="15.75" thickBot="1" x14ac:dyDescent="0.3">
      <c r="A104" s="16"/>
      <c r="B104" s="121" t="s">
        <v>51</v>
      </c>
      <c r="C104" s="122"/>
      <c r="D104" s="122"/>
      <c r="E104" s="123"/>
      <c r="F104" s="2" t="s">
        <v>8</v>
      </c>
    </row>
    <row r="105" spans="1:6" ht="15.75" thickBot="1" x14ac:dyDescent="0.3">
      <c r="A105" s="60"/>
      <c r="B105" s="27"/>
      <c r="C105" s="15"/>
      <c r="D105" s="15"/>
      <c r="E105" s="15"/>
      <c r="F105" s="14"/>
    </row>
    <row r="106" spans="1:6" ht="15.75" thickBot="1" x14ac:dyDescent="0.3">
      <c r="A106" s="16"/>
      <c r="B106" s="121" t="s">
        <v>52</v>
      </c>
      <c r="C106" s="122"/>
      <c r="D106" s="122"/>
      <c r="E106" s="123"/>
      <c r="F106" s="20">
        <f>SUM(F19,F31,F36,F79,F84,F89,F94,F99,F104)</f>
        <v>0</v>
      </c>
    </row>
  </sheetData>
  <sheetProtection algorithmName="SHA-512" hashValue="gmlGhZb2xbADkZj7gh6xqNMRSx8BMFB3dwKn8bC9puTPut5CpgmuyF8TvdIJDlFQgmYs7nJNN4M1FErW9BLjZg==" saltValue="kAnqotCCnzeRkEKw1/lbug==" spinCount="100000" sheet="1" selectLockedCells="1"/>
  <mergeCells count="88">
    <mergeCell ref="B106:E106"/>
    <mergeCell ref="A101:A102"/>
    <mergeCell ref="C101:C102"/>
    <mergeCell ref="D101:D102"/>
    <mergeCell ref="E101:E102"/>
    <mergeCell ref="F91:F92"/>
    <mergeCell ref="F101:F102"/>
    <mergeCell ref="B104:E104"/>
    <mergeCell ref="A96:A97"/>
    <mergeCell ref="C96:C97"/>
    <mergeCell ref="D96:D97"/>
    <mergeCell ref="E96:E97"/>
    <mergeCell ref="F96:F97"/>
    <mergeCell ref="B99:E99"/>
    <mergeCell ref="B94:E94"/>
    <mergeCell ref="D86:D87"/>
    <mergeCell ref="E86:E87"/>
    <mergeCell ref="A91:A92"/>
    <mergeCell ref="C91:C92"/>
    <mergeCell ref="D91:D92"/>
    <mergeCell ref="E91:E92"/>
    <mergeCell ref="F76:F78"/>
    <mergeCell ref="F86:F87"/>
    <mergeCell ref="B89:E89"/>
    <mergeCell ref="A81:A82"/>
    <mergeCell ref="C81:C82"/>
    <mergeCell ref="D81:D82"/>
    <mergeCell ref="E81:E82"/>
    <mergeCell ref="F81:F82"/>
    <mergeCell ref="B84:E84"/>
    <mergeCell ref="B79:E79"/>
    <mergeCell ref="A76:A78"/>
    <mergeCell ref="C76:C78"/>
    <mergeCell ref="D76:D78"/>
    <mergeCell ref="E76:E78"/>
    <mergeCell ref="A86:A87"/>
    <mergeCell ref="C86:C87"/>
    <mergeCell ref="F73:F74"/>
    <mergeCell ref="A55:A64"/>
    <mergeCell ref="C55:C64"/>
    <mergeCell ref="D55:D64"/>
    <mergeCell ref="E55:E64"/>
    <mergeCell ref="F55:F64"/>
    <mergeCell ref="A66:A71"/>
    <mergeCell ref="C66:C71"/>
    <mergeCell ref="D66:D71"/>
    <mergeCell ref="E66:E71"/>
    <mergeCell ref="F66:F71"/>
    <mergeCell ref="A73:A74"/>
    <mergeCell ref="B73:B74"/>
    <mergeCell ref="C73:C74"/>
    <mergeCell ref="D73:D74"/>
    <mergeCell ref="E73:E74"/>
    <mergeCell ref="B36:E36"/>
    <mergeCell ref="B38:F38"/>
    <mergeCell ref="C46:C53"/>
    <mergeCell ref="D46:D53"/>
    <mergeCell ref="E46:E53"/>
    <mergeCell ref="F46:F53"/>
    <mergeCell ref="B19:E19"/>
    <mergeCell ref="B21:F21"/>
    <mergeCell ref="A27:A28"/>
    <mergeCell ref="B31:E31"/>
    <mergeCell ref="A33:A34"/>
    <mergeCell ref="C33:C34"/>
    <mergeCell ref="D33:D34"/>
    <mergeCell ref="E33:E34"/>
    <mergeCell ref="F33:F34"/>
    <mergeCell ref="B9:F9"/>
    <mergeCell ref="A12:A13"/>
    <mergeCell ref="C12:C13"/>
    <mergeCell ref="D12:D13"/>
    <mergeCell ref="E12:E13"/>
    <mergeCell ref="A15:A17"/>
    <mergeCell ref="C15:C17"/>
    <mergeCell ref="D15:D17"/>
    <mergeCell ref="E15:E17"/>
    <mergeCell ref="F15:F17"/>
    <mergeCell ref="A2:D3"/>
    <mergeCell ref="E2:F3"/>
    <mergeCell ref="B4:D4"/>
    <mergeCell ref="E4:F5"/>
    <mergeCell ref="B5:D5"/>
    <mergeCell ref="A6:A7"/>
    <mergeCell ref="C6:C7"/>
    <mergeCell ref="D6:D7"/>
    <mergeCell ref="E6:E7"/>
    <mergeCell ref="F6:F7"/>
  </mergeCells>
  <dataValidations count="1">
    <dataValidation type="list" allowBlank="1" showInputMessage="1" showErrorMessage="1" sqref="A48" xr:uid="{2EF2D41E-F957-4710-A080-6156B91261A4}">
      <formula1>$I$48:$I$48</formula1>
    </dataValidation>
  </dataValidations>
  <pageMargins left="0.70866141732283461" right="0.25590551181102361" top="0.25590551181102361" bottom="0.25590551181102361" header="0.31496062992125984" footer="0.31496062992125984"/>
  <pageSetup paperSize="9" scale="54" orientation="portrait" r:id="rId1"/>
  <headerFooter>
    <oddFooter>Seite &amp;P von &amp;N</oddFooter>
  </headerFooter>
  <rowBreaks count="1" manualBreakCount="1">
    <brk id="36" max="5"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D4FB760-6C36-45E5-A28A-5D857453B822}">
          <x14:formula1>
            <xm:f>Auswahl!$B$7:$B$13</xm:f>
          </x14:formula1>
          <xm:sqref>B48</xm:sqref>
        </x14:dataValidation>
        <x14:dataValidation type="list" allowBlank="1" showInputMessage="1" showErrorMessage="1" xr:uid="{EEB69560-BCE2-4E10-BF28-2AE03BA0C93F}">
          <x14:formula1>
            <xm:f>Auswahl!$B$15:$B$17</xm:f>
          </x14:formula1>
          <xm:sqref>B61</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E0B7C1-EE47-4B1F-AFDC-F38DF032B889}">
  <dimension ref="A1:H95"/>
  <sheetViews>
    <sheetView view="pageBreakPreview" zoomScale="110" zoomScaleNormal="85" zoomScaleSheetLayoutView="110" zoomScalePageLayoutView="40" workbookViewId="0">
      <selection activeCell="F11" sqref="F11"/>
    </sheetView>
  </sheetViews>
  <sheetFormatPr baseColWidth="10" defaultRowHeight="15" x14ac:dyDescent="0.25"/>
  <cols>
    <col min="1" max="1" width="8.7109375" customWidth="1"/>
    <col min="2" max="2" width="100.7109375" customWidth="1"/>
    <col min="10" max="10" width="16.42578125" bestFit="1" customWidth="1"/>
  </cols>
  <sheetData>
    <row r="1" spans="1:8" ht="15.75" thickBot="1" x14ac:dyDescent="0.3"/>
    <row r="2" spans="1:8" ht="15" customHeight="1" x14ac:dyDescent="0.25">
      <c r="A2" s="114" t="s">
        <v>75</v>
      </c>
      <c r="B2" s="115"/>
      <c r="C2" s="115"/>
      <c r="D2" s="115"/>
      <c r="E2" s="114" t="s">
        <v>114</v>
      </c>
      <c r="F2" s="115"/>
      <c r="G2" s="42"/>
      <c r="H2" s="43"/>
    </row>
    <row r="3" spans="1:8" ht="15.75" customHeight="1" thickBot="1" x14ac:dyDescent="0.3">
      <c r="A3" s="116"/>
      <c r="B3" s="117"/>
      <c r="C3" s="117"/>
      <c r="D3" s="117"/>
      <c r="E3" s="116"/>
      <c r="F3" s="117"/>
      <c r="G3" s="42"/>
      <c r="H3" s="43"/>
    </row>
    <row r="4" spans="1:8" ht="30.75" customHeight="1" x14ac:dyDescent="0.25">
      <c r="A4" s="40" t="s">
        <v>63</v>
      </c>
      <c r="B4" s="169" t="str">
        <f>Honorarübersicht!B3</f>
        <v>00-8003 Bauwerk 5008 577, AS Köln - Vingst im Zuge der L 124 bei Köln-Gremberg</v>
      </c>
      <c r="C4" s="170"/>
      <c r="D4" s="170"/>
      <c r="E4" s="114" t="s">
        <v>99</v>
      </c>
      <c r="F4" s="115"/>
      <c r="G4" s="38"/>
    </row>
    <row r="5" spans="1:8" ht="30.75" customHeight="1" thickBot="1" x14ac:dyDescent="0.3">
      <c r="A5" s="41" t="s">
        <v>64</v>
      </c>
      <c r="B5" s="171" t="str">
        <f>Honorarübersicht!B4</f>
        <v>00-26-6002 Nachrechnung der Überbauten (1. Planungsschritt) und der Unterbauten (2. Planungsschritt) gemäß Nachrechnungsrichtlinie</v>
      </c>
      <c r="C5" s="172"/>
      <c r="D5" s="172"/>
      <c r="E5" s="116"/>
      <c r="F5" s="117"/>
    </row>
    <row r="6" spans="1:8" x14ac:dyDescent="0.25">
      <c r="A6" s="173" t="s">
        <v>0</v>
      </c>
      <c r="B6" s="3" t="s">
        <v>1</v>
      </c>
      <c r="C6" s="155" t="s">
        <v>53</v>
      </c>
      <c r="D6" s="155" t="s">
        <v>3</v>
      </c>
      <c r="E6" s="155" t="s">
        <v>4</v>
      </c>
      <c r="F6" s="155" t="s">
        <v>5</v>
      </c>
    </row>
    <row r="7" spans="1:8" ht="15.75" thickBot="1" x14ac:dyDescent="0.3">
      <c r="A7" s="174"/>
      <c r="B7" s="99" t="s">
        <v>2</v>
      </c>
      <c r="C7" s="156"/>
      <c r="D7" s="156"/>
      <c r="E7" s="175"/>
      <c r="F7" s="175"/>
    </row>
    <row r="8" spans="1:8" ht="15.75" thickBot="1" x14ac:dyDescent="0.3">
      <c r="A8" s="93"/>
      <c r="B8" s="6"/>
      <c r="C8" s="1"/>
      <c r="D8" s="1"/>
      <c r="E8" s="32"/>
      <c r="F8" s="32"/>
    </row>
    <row r="9" spans="1:8" ht="39.950000000000003" customHeight="1" thickBot="1" x14ac:dyDescent="0.3">
      <c r="A9" s="87"/>
      <c r="B9" s="146" t="s">
        <v>6</v>
      </c>
      <c r="C9" s="147"/>
      <c r="D9" s="147"/>
      <c r="E9" s="147"/>
      <c r="F9" s="148"/>
    </row>
    <row r="10" spans="1:8" ht="15.75" thickBot="1" x14ac:dyDescent="0.3">
      <c r="A10" s="93"/>
      <c r="B10" s="6"/>
      <c r="C10" s="1"/>
      <c r="D10" s="1"/>
      <c r="E10" s="1"/>
      <c r="F10" s="1"/>
    </row>
    <row r="11" spans="1:8" ht="15.75" thickBot="1" x14ac:dyDescent="0.3">
      <c r="A11" s="46" t="s">
        <v>54</v>
      </c>
      <c r="B11" s="13" t="s">
        <v>76</v>
      </c>
      <c r="C11" s="91">
        <v>1</v>
      </c>
      <c r="D11" s="91" t="s">
        <v>7</v>
      </c>
      <c r="E11" s="89"/>
      <c r="F11" s="102"/>
    </row>
    <row r="12" spans="1:8" ht="30" x14ac:dyDescent="0.25">
      <c r="A12" s="134"/>
      <c r="B12" s="8" t="s">
        <v>60</v>
      </c>
      <c r="C12" s="136"/>
      <c r="D12" s="136"/>
      <c r="E12" s="136"/>
      <c r="F12" s="88"/>
    </row>
    <row r="13" spans="1:8" ht="15.75" thickBot="1" x14ac:dyDescent="0.3">
      <c r="A13" s="139"/>
      <c r="B13" s="24"/>
      <c r="C13" s="137"/>
      <c r="D13" s="137"/>
      <c r="E13" s="137"/>
      <c r="F13" s="58"/>
    </row>
    <row r="14" spans="1:8" ht="15.75" thickBot="1" x14ac:dyDescent="0.3">
      <c r="A14" s="99"/>
      <c r="B14" s="152" t="s">
        <v>13</v>
      </c>
      <c r="C14" s="153"/>
      <c r="D14" s="153"/>
      <c r="E14" s="154"/>
      <c r="F14" s="15">
        <f>F11</f>
        <v>0</v>
      </c>
    </row>
    <row r="15" spans="1:8" ht="15.75" thickBot="1" x14ac:dyDescent="0.3">
      <c r="A15" s="86"/>
      <c r="B15" s="18"/>
      <c r="C15" s="14"/>
      <c r="D15" s="14"/>
      <c r="E15" s="14"/>
      <c r="F15" s="14"/>
    </row>
    <row r="16" spans="1:8" ht="39.950000000000003" customHeight="1" thickBot="1" x14ac:dyDescent="0.3">
      <c r="A16" s="87"/>
      <c r="B16" s="146" t="s">
        <v>14</v>
      </c>
      <c r="C16" s="147"/>
      <c r="D16" s="147"/>
      <c r="E16" s="147"/>
      <c r="F16" s="148"/>
    </row>
    <row r="17" spans="1:8" ht="15.75" thickBot="1" x14ac:dyDescent="0.3">
      <c r="A17" s="93"/>
      <c r="B17" s="19"/>
      <c r="C17" s="20"/>
      <c r="D17" s="20"/>
      <c r="E17" s="20"/>
      <c r="F17" s="1"/>
    </row>
    <row r="18" spans="1:8" ht="15.75" thickBot="1" x14ac:dyDescent="0.3">
      <c r="A18" s="33" t="s">
        <v>54</v>
      </c>
      <c r="B18" s="21" t="s">
        <v>15</v>
      </c>
      <c r="C18" s="1">
        <v>1</v>
      </c>
      <c r="D18" s="1" t="s">
        <v>7</v>
      </c>
      <c r="E18" s="1"/>
      <c r="F18" s="100"/>
    </row>
    <row r="19" spans="1:8" ht="75" x14ac:dyDescent="0.25">
      <c r="A19" s="89"/>
      <c r="B19" s="63" t="s">
        <v>58</v>
      </c>
      <c r="C19" s="91"/>
      <c r="D19" s="91"/>
      <c r="E19" s="91"/>
      <c r="F19" s="10"/>
    </row>
    <row r="20" spans="1:8" ht="15.75" thickBot="1" x14ac:dyDescent="0.3">
      <c r="A20" s="90"/>
      <c r="B20" s="61"/>
      <c r="C20" s="92"/>
      <c r="D20" s="92"/>
      <c r="E20" s="92"/>
      <c r="F20" s="24"/>
      <c r="G20" s="39"/>
      <c r="H20" s="39"/>
    </row>
    <row r="21" spans="1:8" ht="15.75" thickBot="1" x14ac:dyDescent="0.3">
      <c r="A21" s="34" t="s">
        <v>55</v>
      </c>
      <c r="B21" s="12" t="s">
        <v>56</v>
      </c>
      <c r="C21" s="32">
        <v>1</v>
      </c>
      <c r="D21" s="32" t="s">
        <v>7</v>
      </c>
      <c r="E21" s="91"/>
      <c r="F21" s="100"/>
      <c r="G21" s="38"/>
      <c r="H21" s="39"/>
    </row>
    <row r="22" spans="1:8" ht="30" x14ac:dyDescent="0.25">
      <c r="A22" s="150"/>
      <c r="B22" s="28" t="s">
        <v>16</v>
      </c>
      <c r="C22" s="97"/>
      <c r="D22" s="97"/>
      <c r="E22" s="97"/>
      <c r="F22" s="30"/>
    </row>
    <row r="23" spans="1:8" ht="15.75" thickBot="1" x14ac:dyDescent="0.3">
      <c r="A23" s="151"/>
      <c r="B23" s="29"/>
      <c r="C23" s="98"/>
      <c r="D23" s="98"/>
      <c r="E23" s="86"/>
      <c r="F23" s="31"/>
    </row>
    <row r="24" spans="1:8" ht="15.75" thickBot="1" x14ac:dyDescent="0.3">
      <c r="A24" s="34" t="s">
        <v>57</v>
      </c>
      <c r="B24" s="35" t="s">
        <v>17</v>
      </c>
      <c r="C24" s="32">
        <v>1</v>
      </c>
      <c r="D24" s="32" t="s">
        <v>7</v>
      </c>
      <c r="E24" s="1"/>
      <c r="F24" s="101"/>
    </row>
    <row r="25" spans="1:8" ht="120.75" thickBot="1" x14ac:dyDescent="0.3">
      <c r="A25" s="97"/>
      <c r="B25" s="28" t="s">
        <v>108</v>
      </c>
      <c r="C25" s="96"/>
      <c r="D25" s="96"/>
      <c r="E25" s="96"/>
      <c r="F25" s="36"/>
    </row>
    <row r="26" spans="1:8" ht="15.75" thickBot="1" x14ac:dyDescent="0.3">
      <c r="A26" s="35"/>
      <c r="B26" s="121" t="s">
        <v>18</v>
      </c>
      <c r="C26" s="122"/>
      <c r="D26" s="122"/>
      <c r="E26" s="123"/>
      <c r="F26" s="20">
        <f>SUM(F18,F21,F24)</f>
        <v>0</v>
      </c>
    </row>
    <row r="27" spans="1:8" ht="15.75" thickBot="1" x14ac:dyDescent="0.3">
      <c r="A27" s="93"/>
      <c r="B27" s="11"/>
      <c r="C27" s="1"/>
      <c r="D27" s="1"/>
      <c r="E27" s="1"/>
      <c r="F27" s="1"/>
    </row>
    <row r="28" spans="1:8" x14ac:dyDescent="0.25">
      <c r="A28" s="124"/>
      <c r="B28" s="22" t="s">
        <v>19</v>
      </c>
      <c r="C28" s="155"/>
      <c r="D28" s="155"/>
      <c r="E28" s="155"/>
      <c r="F28" s="157"/>
    </row>
    <row r="29" spans="1:8" ht="15.75" thickBot="1" x14ac:dyDescent="0.3">
      <c r="A29" s="125"/>
      <c r="B29" s="7" t="s">
        <v>20</v>
      </c>
      <c r="C29" s="156"/>
      <c r="D29" s="156"/>
      <c r="E29" s="156"/>
      <c r="F29" s="158"/>
    </row>
    <row r="30" spans="1:8" ht="15.75" thickBot="1" x14ac:dyDescent="0.3">
      <c r="A30" s="93"/>
      <c r="B30" s="11"/>
      <c r="C30" s="1"/>
      <c r="D30" s="1"/>
      <c r="E30" s="1"/>
      <c r="F30" s="1"/>
    </row>
    <row r="31" spans="1:8" ht="15.75" thickBot="1" x14ac:dyDescent="0.3">
      <c r="A31" s="16"/>
      <c r="B31" s="146" t="s">
        <v>21</v>
      </c>
      <c r="C31" s="147"/>
      <c r="D31" s="147"/>
      <c r="E31" s="147"/>
      <c r="F31" s="37" t="s">
        <v>8</v>
      </c>
    </row>
    <row r="32" spans="1:8" ht="15.75" thickBot="1" x14ac:dyDescent="0.3">
      <c r="A32" s="93"/>
      <c r="B32" s="11"/>
      <c r="C32" s="1"/>
      <c r="D32" s="1"/>
      <c r="E32" s="1"/>
      <c r="F32" s="1"/>
    </row>
    <row r="33" spans="1:6" ht="39.950000000000003" customHeight="1" thickBot="1" x14ac:dyDescent="0.3">
      <c r="A33" s="23"/>
      <c r="B33" s="146" t="s">
        <v>22</v>
      </c>
      <c r="C33" s="147"/>
      <c r="D33" s="147"/>
      <c r="E33" s="147"/>
      <c r="F33" s="148"/>
    </row>
    <row r="34" spans="1:6" ht="15.75" thickBot="1" x14ac:dyDescent="0.3">
      <c r="A34" s="93"/>
      <c r="B34" s="11"/>
      <c r="C34" s="1"/>
      <c r="D34" s="1"/>
      <c r="E34" s="1"/>
      <c r="F34" s="1"/>
    </row>
    <row r="35" spans="1:6" ht="30.75" thickBot="1" x14ac:dyDescent="0.3">
      <c r="A35" s="33" t="s">
        <v>54</v>
      </c>
      <c r="B35" s="5" t="s">
        <v>23</v>
      </c>
      <c r="C35" s="1">
        <v>1</v>
      </c>
      <c r="D35" s="1" t="s">
        <v>7</v>
      </c>
      <c r="E35" s="20"/>
      <c r="F35" s="100"/>
    </row>
    <row r="36" spans="1:6" x14ac:dyDescent="0.25">
      <c r="A36" s="62"/>
      <c r="B36" s="76"/>
      <c r="C36" s="68"/>
      <c r="D36" s="68"/>
      <c r="E36" s="68"/>
      <c r="F36" s="69"/>
    </row>
    <row r="37" spans="1:6" x14ac:dyDescent="0.25">
      <c r="A37" s="95"/>
      <c r="B37" s="78" t="s">
        <v>24</v>
      </c>
      <c r="C37" s="71"/>
      <c r="D37" s="71"/>
      <c r="E37" s="71"/>
      <c r="F37" s="73"/>
    </row>
    <row r="38" spans="1:6" x14ac:dyDescent="0.25">
      <c r="A38" s="95"/>
      <c r="B38" s="63"/>
      <c r="C38" s="71"/>
      <c r="D38" s="71"/>
      <c r="E38" s="71"/>
      <c r="F38" s="73"/>
    </row>
    <row r="39" spans="1:6" ht="37.5" customHeight="1" x14ac:dyDescent="0.25">
      <c r="A39" s="70"/>
      <c r="B39" s="78" t="s">
        <v>77</v>
      </c>
      <c r="C39" s="71"/>
      <c r="D39" s="71"/>
      <c r="E39" s="71" t="s">
        <v>25</v>
      </c>
      <c r="F39" s="72"/>
    </row>
    <row r="40" spans="1:6" x14ac:dyDescent="0.25">
      <c r="A40" s="95"/>
      <c r="B40" s="63"/>
      <c r="C40" s="71"/>
      <c r="D40" s="71"/>
      <c r="E40" s="71"/>
      <c r="F40" s="72"/>
    </row>
    <row r="41" spans="1:6" ht="30" x14ac:dyDescent="0.25">
      <c r="A41" s="95"/>
      <c r="B41" s="63" t="s">
        <v>26</v>
      </c>
      <c r="C41" s="143"/>
      <c r="D41" s="143"/>
      <c r="E41" s="143"/>
      <c r="F41" s="145"/>
    </row>
    <row r="42" spans="1:6" x14ac:dyDescent="0.25">
      <c r="A42" s="95"/>
      <c r="B42" s="63"/>
      <c r="C42" s="143"/>
      <c r="D42" s="143"/>
      <c r="E42" s="143"/>
      <c r="F42" s="145"/>
    </row>
    <row r="43" spans="1:6" x14ac:dyDescent="0.25">
      <c r="A43" s="65"/>
      <c r="B43" s="63" t="s">
        <v>28</v>
      </c>
      <c r="C43" s="143"/>
      <c r="D43" s="143"/>
      <c r="E43" s="143"/>
      <c r="F43" s="145"/>
    </row>
    <row r="44" spans="1:6" x14ac:dyDescent="0.25">
      <c r="A44" s="95"/>
      <c r="B44" s="66"/>
      <c r="C44" s="143"/>
      <c r="D44" s="143"/>
      <c r="E44" s="143"/>
      <c r="F44" s="145"/>
    </row>
    <row r="45" spans="1:6" x14ac:dyDescent="0.25">
      <c r="A45" s="95"/>
      <c r="B45" s="63" t="s">
        <v>32</v>
      </c>
      <c r="C45" s="143"/>
      <c r="D45" s="143"/>
      <c r="E45" s="143"/>
      <c r="F45" s="145"/>
    </row>
    <row r="46" spans="1:6" x14ac:dyDescent="0.25">
      <c r="A46" s="95"/>
      <c r="B46" s="66"/>
      <c r="C46" s="143"/>
      <c r="D46" s="143"/>
      <c r="E46" s="143"/>
      <c r="F46" s="145"/>
    </row>
    <row r="47" spans="1:6" x14ac:dyDescent="0.25">
      <c r="A47" s="65"/>
      <c r="B47" s="63" t="s">
        <v>88</v>
      </c>
      <c r="C47" s="143"/>
      <c r="D47" s="143"/>
      <c r="E47" s="143"/>
      <c r="F47" s="145"/>
    </row>
    <row r="48" spans="1:6" x14ac:dyDescent="0.25">
      <c r="A48" s="65"/>
      <c r="B48" s="63" t="s">
        <v>34</v>
      </c>
      <c r="C48" s="143"/>
      <c r="D48" s="143"/>
      <c r="E48" s="143"/>
      <c r="F48" s="145"/>
    </row>
    <row r="49" spans="1:6" x14ac:dyDescent="0.25">
      <c r="A49" s="65"/>
      <c r="B49" s="63" t="s">
        <v>35</v>
      </c>
      <c r="C49" s="143"/>
      <c r="D49" s="143"/>
      <c r="E49" s="143"/>
      <c r="F49" s="145"/>
    </row>
    <row r="50" spans="1:6" x14ac:dyDescent="0.25">
      <c r="A50" s="95"/>
      <c r="B50" s="66"/>
      <c r="C50" s="143"/>
      <c r="D50" s="143"/>
      <c r="E50" s="143"/>
      <c r="F50" s="145"/>
    </row>
    <row r="51" spans="1:6" ht="45" x14ac:dyDescent="0.25">
      <c r="A51" s="70"/>
      <c r="B51" s="79" t="s">
        <v>85</v>
      </c>
      <c r="C51" s="94"/>
      <c r="D51" s="94"/>
      <c r="E51" s="94" t="s">
        <v>25</v>
      </c>
      <c r="F51" s="75"/>
    </row>
    <row r="52" spans="1:6" ht="90" x14ac:dyDescent="0.25">
      <c r="A52" s="149"/>
      <c r="B52" s="67" t="s">
        <v>78</v>
      </c>
      <c r="C52" s="143"/>
      <c r="D52" s="143"/>
      <c r="E52" s="143"/>
      <c r="F52" s="145"/>
    </row>
    <row r="53" spans="1:6" x14ac:dyDescent="0.25">
      <c r="A53" s="149"/>
      <c r="B53" s="63"/>
      <c r="C53" s="143"/>
      <c r="D53" s="143"/>
      <c r="E53" s="143"/>
      <c r="F53" s="145"/>
    </row>
    <row r="54" spans="1:6" x14ac:dyDescent="0.25">
      <c r="A54" s="77"/>
      <c r="B54" s="78" t="s">
        <v>61</v>
      </c>
      <c r="C54" s="71"/>
      <c r="D54" s="71"/>
      <c r="E54" s="71"/>
      <c r="F54" s="71"/>
    </row>
    <row r="55" spans="1:6" x14ac:dyDescent="0.25">
      <c r="A55" s="135"/>
      <c r="B55" s="63" t="s">
        <v>37</v>
      </c>
      <c r="C55" s="143"/>
      <c r="D55" s="143"/>
      <c r="E55" s="143"/>
      <c r="F55" s="145"/>
    </row>
    <row r="56" spans="1:6" x14ac:dyDescent="0.25">
      <c r="A56" s="135"/>
      <c r="B56" s="66"/>
      <c r="C56" s="143"/>
      <c r="D56" s="143"/>
      <c r="E56" s="143"/>
      <c r="F56" s="145"/>
    </row>
    <row r="57" spans="1:6" ht="75" x14ac:dyDescent="0.25">
      <c r="A57" s="135"/>
      <c r="B57" s="63" t="s">
        <v>82</v>
      </c>
      <c r="C57" s="143"/>
      <c r="D57" s="143"/>
      <c r="E57" s="143"/>
      <c r="F57" s="145"/>
    </row>
    <row r="58" spans="1:6" x14ac:dyDescent="0.25">
      <c r="A58" s="135"/>
      <c r="B58" s="66"/>
      <c r="C58" s="143"/>
      <c r="D58" s="143"/>
      <c r="E58" s="143"/>
      <c r="F58" s="145"/>
    </row>
    <row r="59" spans="1:6" x14ac:dyDescent="0.25">
      <c r="A59" s="135"/>
      <c r="B59" s="63" t="s">
        <v>83</v>
      </c>
      <c r="C59" s="143"/>
      <c r="D59" s="143"/>
      <c r="E59" s="143"/>
      <c r="F59" s="145"/>
    </row>
    <row r="60" spans="1:6" ht="15.75" thickBot="1" x14ac:dyDescent="0.3">
      <c r="A60" s="135"/>
      <c r="B60" s="61"/>
      <c r="C60" s="144"/>
      <c r="D60" s="144"/>
      <c r="E60" s="143"/>
      <c r="F60" s="145"/>
    </row>
    <row r="61" spans="1:6" ht="15.75" thickBot="1" x14ac:dyDescent="0.3">
      <c r="A61" s="34" t="s">
        <v>55</v>
      </c>
      <c r="B61" s="4" t="s">
        <v>59</v>
      </c>
      <c r="C61" s="1">
        <v>1</v>
      </c>
      <c r="D61" s="1" t="s">
        <v>7</v>
      </c>
      <c r="E61" s="89"/>
      <c r="F61" s="101"/>
    </row>
    <row r="62" spans="1:6" x14ac:dyDescent="0.25">
      <c r="A62" s="134"/>
      <c r="B62" s="140" t="s">
        <v>90</v>
      </c>
      <c r="C62" s="136"/>
      <c r="D62" s="136"/>
      <c r="E62" s="136"/>
      <c r="F62" s="132"/>
    </row>
    <row r="63" spans="1:6" ht="15.75" thickBot="1" x14ac:dyDescent="0.3">
      <c r="A63" s="139"/>
      <c r="B63" s="141"/>
      <c r="C63" s="142"/>
      <c r="D63" s="142"/>
      <c r="E63" s="142"/>
      <c r="F63" s="133"/>
    </row>
    <row r="64" spans="1:6" ht="15.75" thickBot="1" x14ac:dyDescent="0.3">
      <c r="A64" s="33" t="s">
        <v>57</v>
      </c>
      <c r="B64" s="5" t="s">
        <v>38</v>
      </c>
      <c r="C64" s="1">
        <v>1</v>
      </c>
      <c r="D64" s="1" t="s">
        <v>7</v>
      </c>
      <c r="E64" s="1"/>
      <c r="F64" s="100"/>
    </row>
    <row r="65" spans="1:7" ht="30" x14ac:dyDescent="0.25">
      <c r="A65" s="134"/>
      <c r="B65" s="8" t="s">
        <v>39</v>
      </c>
      <c r="C65" s="136"/>
      <c r="D65" s="136"/>
      <c r="E65" s="136"/>
      <c r="F65" s="132"/>
    </row>
    <row r="66" spans="1:7" x14ac:dyDescent="0.25">
      <c r="A66" s="135"/>
      <c r="B66" s="8" t="s">
        <v>40</v>
      </c>
      <c r="C66" s="137"/>
      <c r="D66" s="137"/>
      <c r="E66" s="137"/>
      <c r="F66" s="138"/>
    </row>
    <row r="67" spans="1:7" ht="15.75" thickBot="1" x14ac:dyDescent="0.3">
      <c r="A67" s="135"/>
      <c r="B67" s="9"/>
      <c r="C67" s="137"/>
      <c r="D67" s="137"/>
      <c r="E67" s="137"/>
      <c r="F67" s="133"/>
      <c r="G67" s="38"/>
    </row>
    <row r="68" spans="1:7" ht="15.75" thickBot="1" x14ac:dyDescent="0.3">
      <c r="A68" s="35"/>
      <c r="B68" s="121" t="s">
        <v>41</v>
      </c>
      <c r="C68" s="122"/>
      <c r="D68" s="122"/>
      <c r="E68" s="123"/>
      <c r="F68" s="20">
        <f>SUM(,F64,F61,F35)</f>
        <v>0</v>
      </c>
    </row>
    <row r="69" spans="1:7" ht="15.75" thickBot="1" x14ac:dyDescent="0.3">
      <c r="A69" s="93"/>
      <c r="B69" s="11"/>
      <c r="C69" s="1"/>
      <c r="D69" s="1"/>
      <c r="E69" s="1"/>
      <c r="F69" s="1"/>
    </row>
    <row r="70" spans="1:7" x14ac:dyDescent="0.25">
      <c r="A70" s="124"/>
      <c r="B70" s="44" t="s">
        <v>42</v>
      </c>
      <c r="C70" s="126"/>
      <c r="D70" s="126"/>
      <c r="E70" s="126"/>
      <c r="F70" s="130"/>
    </row>
    <row r="71" spans="1:7" ht="15.75" thickBot="1" x14ac:dyDescent="0.3">
      <c r="A71" s="125"/>
      <c r="B71" s="45" t="s">
        <v>20</v>
      </c>
      <c r="C71" s="127"/>
      <c r="D71" s="127"/>
      <c r="E71" s="127"/>
      <c r="F71" s="131"/>
    </row>
    <row r="72" spans="1:7" ht="15.75" thickBot="1" x14ac:dyDescent="0.3">
      <c r="A72" s="93"/>
      <c r="B72" s="11"/>
      <c r="C72" s="1"/>
      <c r="D72" s="1"/>
      <c r="E72" s="1"/>
      <c r="F72" s="1"/>
    </row>
    <row r="73" spans="1:7" ht="15.75" thickBot="1" x14ac:dyDescent="0.3">
      <c r="A73" s="16"/>
      <c r="B73" s="121" t="s">
        <v>43</v>
      </c>
      <c r="C73" s="122"/>
      <c r="D73" s="122"/>
      <c r="E73" s="123"/>
      <c r="F73" s="2" t="s">
        <v>8</v>
      </c>
    </row>
    <row r="74" spans="1:7" ht="15.75" thickBot="1" x14ac:dyDescent="0.3">
      <c r="A74" s="93"/>
      <c r="B74" s="6"/>
      <c r="C74" s="1"/>
      <c r="D74" s="1"/>
      <c r="E74" s="1"/>
      <c r="F74" s="1"/>
    </row>
    <row r="75" spans="1:7" x14ac:dyDescent="0.25">
      <c r="A75" s="124"/>
      <c r="B75" s="44" t="s">
        <v>44</v>
      </c>
      <c r="C75" s="126"/>
      <c r="D75" s="126"/>
      <c r="E75" s="126"/>
      <c r="F75" s="128"/>
    </row>
    <row r="76" spans="1:7" ht="15.75" thickBot="1" x14ac:dyDescent="0.3">
      <c r="A76" s="125"/>
      <c r="B76" s="45" t="s">
        <v>20</v>
      </c>
      <c r="C76" s="127"/>
      <c r="D76" s="127"/>
      <c r="E76" s="127"/>
      <c r="F76" s="129"/>
    </row>
    <row r="77" spans="1:7" ht="15.75" thickBot="1" x14ac:dyDescent="0.3">
      <c r="A77" s="93"/>
      <c r="B77" s="6"/>
      <c r="C77" s="1"/>
      <c r="D77" s="1"/>
      <c r="E77" s="1"/>
      <c r="F77" s="1"/>
    </row>
    <row r="78" spans="1:7" ht="15.75" thickBot="1" x14ac:dyDescent="0.3">
      <c r="A78" s="16"/>
      <c r="B78" s="121" t="s">
        <v>45</v>
      </c>
      <c r="C78" s="122"/>
      <c r="D78" s="122"/>
      <c r="E78" s="123"/>
      <c r="F78" s="2" t="s">
        <v>8</v>
      </c>
    </row>
    <row r="79" spans="1:7" ht="15.75" thickBot="1" x14ac:dyDescent="0.3">
      <c r="A79" s="86"/>
      <c r="B79" s="18"/>
      <c r="C79" s="14"/>
      <c r="D79" s="14"/>
      <c r="E79" s="14"/>
      <c r="F79" s="14"/>
    </row>
    <row r="80" spans="1:7" x14ac:dyDescent="0.25">
      <c r="A80" s="124"/>
      <c r="B80" s="44" t="s">
        <v>46</v>
      </c>
      <c r="C80" s="126"/>
      <c r="D80" s="126"/>
      <c r="E80" s="126"/>
      <c r="F80" s="128"/>
    </row>
    <row r="81" spans="1:6" ht="15.75" thickBot="1" x14ac:dyDescent="0.3">
      <c r="A81" s="125"/>
      <c r="B81" s="45" t="s">
        <v>20</v>
      </c>
      <c r="C81" s="127"/>
      <c r="D81" s="127"/>
      <c r="E81" s="127"/>
      <c r="F81" s="129"/>
    </row>
    <row r="82" spans="1:6" ht="15.75" thickBot="1" x14ac:dyDescent="0.3">
      <c r="A82" s="93"/>
      <c r="B82" s="11"/>
      <c r="C82" s="25"/>
      <c r="D82" s="25"/>
      <c r="E82" s="25"/>
      <c r="F82" s="25"/>
    </row>
    <row r="83" spans="1:6" ht="15.75" thickBot="1" x14ac:dyDescent="0.3">
      <c r="A83" s="16"/>
      <c r="B83" s="121" t="s">
        <v>47</v>
      </c>
      <c r="C83" s="122"/>
      <c r="D83" s="122"/>
      <c r="E83" s="123"/>
      <c r="F83" s="2" t="s">
        <v>8</v>
      </c>
    </row>
    <row r="84" spans="1:6" ht="15.75" thickBot="1" x14ac:dyDescent="0.3">
      <c r="A84" s="26"/>
      <c r="B84" s="19"/>
      <c r="C84" s="1"/>
      <c r="D84" s="1"/>
      <c r="E84" s="1"/>
      <c r="F84" s="1"/>
    </row>
    <row r="85" spans="1:6" x14ac:dyDescent="0.25">
      <c r="A85" s="124"/>
      <c r="B85" s="44" t="s">
        <v>48</v>
      </c>
      <c r="C85" s="126"/>
      <c r="D85" s="126"/>
      <c r="E85" s="126"/>
      <c r="F85" s="128"/>
    </row>
    <row r="86" spans="1:6" ht="15.75" thickBot="1" x14ac:dyDescent="0.3">
      <c r="A86" s="125"/>
      <c r="B86" s="45" t="s">
        <v>20</v>
      </c>
      <c r="C86" s="127"/>
      <c r="D86" s="127"/>
      <c r="E86" s="127"/>
      <c r="F86" s="129"/>
    </row>
    <row r="87" spans="1:6" ht="15.75" thickBot="1" x14ac:dyDescent="0.3">
      <c r="A87" s="93"/>
      <c r="B87" s="6"/>
      <c r="C87" s="1"/>
      <c r="D87" s="1"/>
      <c r="E87" s="1"/>
      <c r="F87" s="1"/>
    </row>
    <row r="88" spans="1:6" ht="15.75" thickBot="1" x14ac:dyDescent="0.3">
      <c r="A88" s="16"/>
      <c r="B88" s="121" t="s">
        <v>49</v>
      </c>
      <c r="C88" s="122"/>
      <c r="D88" s="122"/>
      <c r="E88" s="123"/>
      <c r="F88" s="2" t="s">
        <v>8</v>
      </c>
    </row>
    <row r="89" spans="1:6" ht="15.75" thickBot="1" x14ac:dyDescent="0.3">
      <c r="A89" s="60"/>
      <c r="B89" s="27"/>
      <c r="C89" s="15"/>
      <c r="D89" s="15"/>
      <c r="E89" s="15"/>
      <c r="F89" s="14"/>
    </row>
    <row r="90" spans="1:6" x14ac:dyDescent="0.25">
      <c r="A90" s="124"/>
      <c r="B90" s="44" t="s">
        <v>50</v>
      </c>
      <c r="C90" s="126"/>
      <c r="D90" s="126"/>
      <c r="E90" s="126"/>
      <c r="F90" s="128"/>
    </row>
    <row r="91" spans="1:6" ht="15.75" thickBot="1" x14ac:dyDescent="0.3">
      <c r="A91" s="125"/>
      <c r="B91" s="45" t="s">
        <v>20</v>
      </c>
      <c r="C91" s="127"/>
      <c r="D91" s="127"/>
      <c r="E91" s="127"/>
      <c r="F91" s="129"/>
    </row>
    <row r="92" spans="1:6" ht="15.75" thickBot="1" x14ac:dyDescent="0.3">
      <c r="A92" s="93"/>
      <c r="B92" s="6"/>
      <c r="C92" s="1"/>
      <c r="D92" s="1"/>
      <c r="E92" s="1"/>
      <c r="F92" s="1"/>
    </row>
    <row r="93" spans="1:6" ht="15.75" thickBot="1" x14ac:dyDescent="0.3">
      <c r="A93" s="16"/>
      <c r="B93" s="121" t="s">
        <v>51</v>
      </c>
      <c r="C93" s="122"/>
      <c r="D93" s="122"/>
      <c r="E93" s="123"/>
      <c r="F93" s="2" t="s">
        <v>8</v>
      </c>
    </row>
    <row r="94" spans="1:6" ht="15.75" thickBot="1" x14ac:dyDescent="0.3">
      <c r="A94" s="60"/>
      <c r="B94" s="27"/>
      <c r="C94" s="15"/>
      <c r="D94" s="15"/>
      <c r="E94" s="15"/>
      <c r="F94" s="14"/>
    </row>
    <row r="95" spans="1:6" ht="15.75" thickBot="1" x14ac:dyDescent="0.3">
      <c r="A95" s="16"/>
      <c r="B95" s="121" t="s">
        <v>52</v>
      </c>
      <c r="C95" s="122"/>
      <c r="D95" s="122"/>
      <c r="E95" s="123"/>
      <c r="F95" s="20">
        <f>SUM(F14,F26,F31,F68,F73,F78,F83,F88,F93)</f>
        <v>0</v>
      </c>
    </row>
  </sheetData>
  <sheetProtection algorithmName="SHA-512" hashValue="kXqB3TRukdXKjP+w7e26ryXtf9mogjlCEUF3KSWV0qdltQmx7IXTtJH75MgYGvNyBVEe9xeWaO2u4djBV3rEdQ==" saltValue="CdQ5cYrQAEKrnLDhkAXZ6Q==" spinCount="100000" sheet="1" selectLockedCells="1"/>
  <mergeCells count="83">
    <mergeCell ref="B95:E95"/>
    <mergeCell ref="A90:A91"/>
    <mergeCell ref="C90:C91"/>
    <mergeCell ref="D90:D91"/>
    <mergeCell ref="E90:E91"/>
    <mergeCell ref="F80:F81"/>
    <mergeCell ref="F90:F91"/>
    <mergeCell ref="B93:E93"/>
    <mergeCell ref="A85:A86"/>
    <mergeCell ref="C85:C86"/>
    <mergeCell ref="D85:D86"/>
    <mergeCell ref="E85:E86"/>
    <mergeCell ref="F85:F86"/>
    <mergeCell ref="B88:E88"/>
    <mergeCell ref="B83:E83"/>
    <mergeCell ref="D75:D76"/>
    <mergeCell ref="E75:E76"/>
    <mergeCell ref="A80:A81"/>
    <mergeCell ref="C80:C81"/>
    <mergeCell ref="D80:D81"/>
    <mergeCell ref="E80:E81"/>
    <mergeCell ref="F65:F67"/>
    <mergeCell ref="F75:F76"/>
    <mergeCell ref="B78:E78"/>
    <mergeCell ref="A70:A71"/>
    <mergeCell ref="C70:C71"/>
    <mergeCell ref="D70:D71"/>
    <mergeCell ref="E70:E71"/>
    <mergeCell ref="F70:F71"/>
    <mergeCell ref="B73:E73"/>
    <mergeCell ref="B68:E68"/>
    <mergeCell ref="A65:A67"/>
    <mergeCell ref="C65:C67"/>
    <mergeCell ref="D65:D67"/>
    <mergeCell ref="E65:E67"/>
    <mergeCell ref="A75:A76"/>
    <mergeCell ref="C75:C76"/>
    <mergeCell ref="F62:F63"/>
    <mergeCell ref="A52:A53"/>
    <mergeCell ref="C52:C53"/>
    <mergeCell ref="D52:D53"/>
    <mergeCell ref="E52:E53"/>
    <mergeCell ref="F52:F53"/>
    <mergeCell ref="A55:A60"/>
    <mergeCell ref="C55:C60"/>
    <mergeCell ref="D55:D60"/>
    <mergeCell ref="E55:E60"/>
    <mergeCell ref="F55:F60"/>
    <mergeCell ref="A62:A63"/>
    <mergeCell ref="B62:B63"/>
    <mergeCell ref="C62:C63"/>
    <mergeCell ref="D62:D63"/>
    <mergeCell ref="E62:E63"/>
    <mergeCell ref="B31:E31"/>
    <mergeCell ref="B33:F33"/>
    <mergeCell ref="C41:C50"/>
    <mergeCell ref="D41:D50"/>
    <mergeCell ref="E41:E50"/>
    <mergeCell ref="F41:F50"/>
    <mergeCell ref="B16:F16"/>
    <mergeCell ref="A22:A23"/>
    <mergeCell ref="B26:E26"/>
    <mergeCell ref="A28:A29"/>
    <mergeCell ref="C28:C29"/>
    <mergeCell ref="D28:D29"/>
    <mergeCell ref="E28:E29"/>
    <mergeCell ref="F28:F29"/>
    <mergeCell ref="B14:E14"/>
    <mergeCell ref="A2:D3"/>
    <mergeCell ref="E2:F3"/>
    <mergeCell ref="B4:D4"/>
    <mergeCell ref="E4:F5"/>
    <mergeCell ref="B5:D5"/>
    <mergeCell ref="A6:A7"/>
    <mergeCell ref="C6:C7"/>
    <mergeCell ref="D6:D7"/>
    <mergeCell ref="E6:E7"/>
    <mergeCell ref="F6:F7"/>
    <mergeCell ref="B9:F9"/>
    <mergeCell ref="A12:A13"/>
    <mergeCell ref="C12:C13"/>
    <mergeCell ref="D12:D13"/>
    <mergeCell ref="E12:E13"/>
  </mergeCells>
  <dataValidations count="1">
    <dataValidation type="list" allowBlank="1" showInputMessage="1" showErrorMessage="1" sqref="A43" xr:uid="{B933EBAE-2D20-4B29-972E-C1531730524F}">
      <formula1>$I$43:$I$43</formula1>
    </dataValidation>
  </dataValidations>
  <pageMargins left="0.70866141732283461" right="0.25590551181102361" top="0.25590551181102361" bottom="0.25590551181102361" header="0.31496062992125984" footer="0.31496062992125984"/>
  <pageSetup paperSize="9" scale="55" orientation="portrait" r:id="rId1"/>
  <headerFooter>
    <oddFooter>Seite &amp;P von &amp;N</oddFooter>
  </headerFooter>
  <rowBreaks count="1" manualBreakCount="1">
    <brk id="31" max="5" man="1"/>
  </rowBreaks>
  <extLst>
    <ext xmlns:x14="http://schemas.microsoft.com/office/spreadsheetml/2009/9/main" uri="{CCE6A557-97BC-4b89-ADB6-D9C93CAAB3DF}">
      <x14:dataValidations xmlns:xm="http://schemas.microsoft.com/office/excel/2006/main" count="2">
        <x14:dataValidation type="list" allowBlank="1" showInputMessage="1" showErrorMessage="1" xr:uid="{332CAB32-C9DF-4E21-ADEB-31589AA2A9EA}">
          <x14:formula1>
            <xm:f>Auswahl!$B$7:$B$13</xm:f>
          </x14:formula1>
          <xm:sqref>B43</xm:sqref>
        </x14:dataValidation>
        <x14:dataValidation type="list" allowBlank="1" showInputMessage="1" showErrorMessage="1" xr:uid="{97D0D215-971B-443F-96A1-6137B63C7E4B}">
          <x14:formula1>
            <xm:f>Auswahl!$B$20:$B$24</xm:f>
          </x14:formula1>
          <xm:sqref>B47:B49</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C826C7-9A8F-474C-A341-847B9773C6EF}">
  <dimension ref="A1:H106"/>
  <sheetViews>
    <sheetView view="pageBreakPreview" zoomScale="110" zoomScaleNormal="85" zoomScaleSheetLayoutView="110" zoomScalePageLayoutView="40" workbookViewId="0">
      <selection activeCell="F11" sqref="F11"/>
    </sheetView>
  </sheetViews>
  <sheetFormatPr baseColWidth="10" defaultRowHeight="15" x14ac:dyDescent="0.25"/>
  <cols>
    <col min="1" max="1" width="8.7109375" customWidth="1"/>
    <col min="2" max="2" width="100.7109375" customWidth="1"/>
    <col min="10" max="10" width="16.42578125" bestFit="1" customWidth="1"/>
  </cols>
  <sheetData>
    <row r="1" spans="1:8" ht="15.75" thickBot="1" x14ac:dyDescent="0.3"/>
    <row r="2" spans="1:8" ht="15" customHeight="1" x14ac:dyDescent="0.25">
      <c r="A2" s="114" t="s">
        <v>75</v>
      </c>
      <c r="B2" s="115"/>
      <c r="C2" s="115"/>
      <c r="D2" s="115"/>
      <c r="E2" s="165" t="s">
        <v>115</v>
      </c>
      <c r="F2" s="166"/>
      <c r="G2" s="42"/>
      <c r="H2" s="43"/>
    </row>
    <row r="3" spans="1:8" ht="15.75" customHeight="1" thickBot="1" x14ac:dyDescent="0.3">
      <c r="A3" s="116"/>
      <c r="B3" s="117"/>
      <c r="C3" s="117"/>
      <c r="D3" s="117"/>
      <c r="E3" s="167"/>
      <c r="F3" s="168"/>
      <c r="G3" s="42"/>
      <c r="H3" s="43"/>
    </row>
    <row r="4" spans="1:8" ht="30.75" customHeight="1" x14ac:dyDescent="0.25">
      <c r="A4" s="40" t="s">
        <v>63</v>
      </c>
      <c r="B4" s="169" t="str">
        <f>Honorarübersicht!B3</f>
        <v>00-8003 Bauwerk 5008 577, AS Köln - Vingst im Zuge der L 124 bei Köln-Gremberg</v>
      </c>
      <c r="C4" s="170"/>
      <c r="D4" s="170"/>
      <c r="E4" s="114" t="s">
        <v>100</v>
      </c>
      <c r="F4" s="115"/>
      <c r="G4" s="38"/>
    </row>
    <row r="5" spans="1:8" ht="30.75" customHeight="1" thickBot="1" x14ac:dyDescent="0.3">
      <c r="A5" s="41" t="s">
        <v>64</v>
      </c>
      <c r="B5" s="171" t="str">
        <f>Honorarübersicht!B4</f>
        <v>00-26-6002 Nachrechnung der Überbauten (1. Planungsschritt) und der Unterbauten (2. Planungsschritt) gemäß Nachrechnungsrichtlinie</v>
      </c>
      <c r="C5" s="172"/>
      <c r="D5" s="172"/>
      <c r="E5" s="116"/>
      <c r="F5" s="117"/>
    </row>
    <row r="6" spans="1:8" x14ac:dyDescent="0.25">
      <c r="A6" s="173" t="s">
        <v>0</v>
      </c>
      <c r="B6" s="3" t="s">
        <v>1</v>
      </c>
      <c r="C6" s="155" t="s">
        <v>53</v>
      </c>
      <c r="D6" s="155" t="s">
        <v>3</v>
      </c>
      <c r="E6" s="155" t="s">
        <v>4</v>
      </c>
      <c r="F6" s="155" t="s">
        <v>5</v>
      </c>
    </row>
    <row r="7" spans="1:8" ht="15.75" thickBot="1" x14ac:dyDescent="0.3">
      <c r="A7" s="174"/>
      <c r="B7" s="99" t="s">
        <v>2</v>
      </c>
      <c r="C7" s="156"/>
      <c r="D7" s="156"/>
      <c r="E7" s="175"/>
      <c r="F7" s="175"/>
    </row>
    <row r="8" spans="1:8" ht="15.75" thickBot="1" x14ac:dyDescent="0.3">
      <c r="A8" s="93"/>
      <c r="B8" s="6"/>
      <c r="C8" s="1"/>
      <c r="D8" s="1"/>
      <c r="E8" s="32"/>
      <c r="F8" s="32"/>
    </row>
    <row r="9" spans="1:8" ht="39.950000000000003" customHeight="1" thickBot="1" x14ac:dyDescent="0.3">
      <c r="A9" s="87"/>
      <c r="B9" s="146" t="s">
        <v>6</v>
      </c>
      <c r="C9" s="147"/>
      <c r="D9" s="147"/>
      <c r="E9" s="147"/>
      <c r="F9" s="148"/>
    </row>
    <row r="10" spans="1:8" ht="15.75" thickBot="1" x14ac:dyDescent="0.3">
      <c r="A10" s="93"/>
      <c r="B10" s="6"/>
      <c r="C10" s="1"/>
      <c r="D10" s="1"/>
      <c r="E10" s="1"/>
      <c r="F10" s="1"/>
    </row>
    <row r="11" spans="1:8" ht="15.75" thickBot="1" x14ac:dyDescent="0.3">
      <c r="A11" s="46" t="s">
        <v>54</v>
      </c>
      <c r="B11" s="13" t="s">
        <v>76</v>
      </c>
      <c r="C11" s="91">
        <v>1</v>
      </c>
      <c r="D11" s="91" t="s">
        <v>7</v>
      </c>
      <c r="E11" s="89"/>
      <c r="F11" s="102"/>
    </row>
    <row r="12" spans="1:8" ht="30" x14ac:dyDescent="0.25">
      <c r="A12" s="134"/>
      <c r="B12" s="8" t="s">
        <v>60</v>
      </c>
      <c r="C12" s="136"/>
      <c r="D12" s="136"/>
      <c r="E12" s="136"/>
      <c r="F12" s="88"/>
    </row>
    <row r="13" spans="1:8" ht="15.75" thickBot="1" x14ac:dyDescent="0.3">
      <c r="A13" s="139"/>
      <c r="B13" s="24"/>
      <c r="C13" s="137"/>
      <c r="D13" s="137"/>
      <c r="E13" s="137"/>
      <c r="F13" s="58"/>
    </row>
    <row r="14" spans="1:8" ht="15.75" thickBot="1" x14ac:dyDescent="0.3">
      <c r="A14" s="33" t="s">
        <v>55</v>
      </c>
      <c r="B14" s="13" t="s">
        <v>9</v>
      </c>
      <c r="C14" s="32">
        <v>1</v>
      </c>
      <c r="D14" s="32" t="s">
        <v>10</v>
      </c>
      <c r="E14" s="32" t="s">
        <v>8</v>
      </c>
      <c r="F14" s="100"/>
    </row>
    <row r="15" spans="1:8" ht="30" x14ac:dyDescent="0.25">
      <c r="A15" s="159"/>
      <c r="B15" s="8" t="s">
        <v>105</v>
      </c>
      <c r="C15" s="161"/>
      <c r="D15" s="161"/>
      <c r="E15" s="161"/>
      <c r="F15" s="163"/>
    </row>
    <row r="16" spans="1:8" ht="30" x14ac:dyDescent="0.25">
      <c r="A16" s="160"/>
      <c r="B16" s="8" t="s">
        <v>11</v>
      </c>
      <c r="C16" s="162"/>
      <c r="D16" s="162"/>
      <c r="E16" s="162"/>
      <c r="F16" s="164"/>
    </row>
    <row r="17" spans="1:8" ht="30" x14ac:dyDescent="0.25">
      <c r="A17" s="160"/>
      <c r="B17" s="8" t="s">
        <v>12</v>
      </c>
      <c r="C17" s="162"/>
      <c r="D17" s="162"/>
      <c r="E17" s="162"/>
      <c r="F17" s="164"/>
    </row>
    <row r="18" spans="1:8" ht="15.75" thickBot="1" x14ac:dyDescent="0.3">
      <c r="A18" s="86"/>
      <c r="B18" s="17" t="s">
        <v>8</v>
      </c>
      <c r="C18" s="14"/>
      <c r="D18" s="14"/>
      <c r="E18" s="14"/>
      <c r="F18" s="14"/>
    </row>
    <row r="19" spans="1:8" ht="15.75" thickBot="1" x14ac:dyDescent="0.3">
      <c r="A19" s="99"/>
      <c r="B19" s="152" t="s">
        <v>13</v>
      </c>
      <c r="C19" s="153"/>
      <c r="D19" s="153"/>
      <c r="E19" s="154"/>
      <c r="F19" s="15">
        <f>SUM(F11,F14)</f>
        <v>0</v>
      </c>
    </row>
    <row r="20" spans="1:8" ht="15.75" thickBot="1" x14ac:dyDescent="0.3">
      <c r="A20" s="86"/>
      <c r="B20" s="18"/>
      <c r="C20" s="14"/>
      <c r="D20" s="14"/>
      <c r="E20" s="14"/>
      <c r="F20" s="14"/>
    </row>
    <row r="21" spans="1:8" ht="39.950000000000003" customHeight="1" thickBot="1" x14ac:dyDescent="0.3">
      <c r="A21" s="87"/>
      <c r="B21" s="146" t="s">
        <v>14</v>
      </c>
      <c r="C21" s="147"/>
      <c r="D21" s="147"/>
      <c r="E21" s="147"/>
      <c r="F21" s="148"/>
    </row>
    <row r="22" spans="1:8" ht="15.75" thickBot="1" x14ac:dyDescent="0.3">
      <c r="A22" s="93"/>
      <c r="B22" s="19"/>
      <c r="C22" s="20"/>
      <c r="D22" s="20"/>
      <c r="E22" s="20"/>
      <c r="F22" s="1"/>
    </row>
    <row r="23" spans="1:8" ht="15.75" thickBot="1" x14ac:dyDescent="0.3">
      <c r="A23" s="33" t="s">
        <v>54</v>
      </c>
      <c r="B23" s="21" t="s">
        <v>15</v>
      </c>
      <c r="C23" s="1">
        <v>1</v>
      </c>
      <c r="D23" s="1" t="s">
        <v>7</v>
      </c>
      <c r="E23" s="1"/>
      <c r="F23" s="100"/>
    </row>
    <row r="24" spans="1:8" ht="75" x14ac:dyDescent="0.25">
      <c r="A24" s="89"/>
      <c r="B24" s="63" t="s">
        <v>58</v>
      </c>
      <c r="C24" s="91"/>
      <c r="D24" s="91"/>
      <c r="E24" s="91"/>
      <c r="F24" s="10"/>
    </row>
    <row r="25" spans="1:8" ht="15.75" thickBot="1" x14ac:dyDescent="0.3">
      <c r="A25" s="90"/>
      <c r="B25" s="61"/>
      <c r="C25" s="92"/>
      <c r="D25" s="92"/>
      <c r="E25" s="92"/>
      <c r="F25" s="24"/>
      <c r="G25" s="39"/>
      <c r="H25" s="39"/>
    </row>
    <row r="26" spans="1:8" ht="15.75" thickBot="1" x14ac:dyDescent="0.3">
      <c r="A26" s="34" t="s">
        <v>55</v>
      </c>
      <c r="B26" s="12" t="s">
        <v>56</v>
      </c>
      <c r="C26" s="32">
        <v>1</v>
      </c>
      <c r="D26" s="32" t="s">
        <v>7</v>
      </c>
      <c r="E26" s="91"/>
      <c r="F26" s="100"/>
      <c r="G26" s="38"/>
      <c r="H26" s="39"/>
    </row>
    <row r="27" spans="1:8" ht="30" x14ac:dyDescent="0.25">
      <c r="A27" s="150"/>
      <c r="B27" s="28" t="s">
        <v>16</v>
      </c>
      <c r="C27" s="97"/>
      <c r="D27" s="97"/>
      <c r="E27" s="97"/>
      <c r="F27" s="30"/>
    </row>
    <row r="28" spans="1:8" ht="15.75" thickBot="1" x14ac:dyDescent="0.3">
      <c r="A28" s="151"/>
      <c r="B28" s="29"/>
      <c r="C28" s="98"/>
      <c r="D28" s="98"/>
      <c r="E28" s="86"/>
      <c r="F28" s="31"/>
    </row>
    <row r="29" spans="1:8" ht="15.75" thickBot="1" x14ac:dyDescent="0.3">
      <c r="A29" s="34" t="s">
        <v>57</v>
      </c>
      <c r="B29" s="35" t="s">
        <v>17</v>
      </c>
      <c r="C29" s="32">
        <v>1</v>
      </c>
      <c r="D29" s="32" t="s">
        <v>7</v>
      </c>
      <c r="E29" s="1"/>
      <c r="F29" s="101"/>
    </row>
    <row r="30" spans="1:8" ht="120.75" thickBot="1" x14ac:dyDescent="0.3">
      <c r="A30" s="97"/>
      <c r="B30" s="28" t="s">
        <v>107</v>
      </c>
      <c r="C30" s="96"/>
      <c r="D30" s="96"/>
      <c r="E30" s="96"/>
      <c r="F30" s="36"/>
    </row>
    <row r="31" spans="1:8" ht="15.75" thickBot="1" x14ac:dyDescent="0.3">
      <c r="A31" s="35"/>
      <c r="B31" s="121" t="s">
        <v>18</v>
      </c>
      <c r="C31" s="122"/>
      <c r="D31" s="122"/>
      <c r="E31" s="123"/>
      <c r="F31" s="20">
        <f>SUM(F23,F26,F29)</f>
        <v>0</v>
      </c>
    </row>
    <row r="32" spans="1:8" ht="15.75" thickBot="1" x14ac:dyDescent="0.3">
      <c r="A32" s="93"/>
      <c r="B32" s="11"/>
      <c r="C32" s="1"/>
      <c r="D32" s="1"/>
      <c r="E32" s="1"/>
      <c r="F32" s="1"/>
    </row>
    <row r="33" spans="1:6" x14ac:dyDescent="0.25">
      <c r="A33" s="124"/>
      <c r="B33" s="22" t="s">
        <v>19</v>
      </c>
      <c r="C33" s="155"/>
      <c r="D33" s="155"/>
      <c r="E33" s="155"/>
      <c r="F33" s="157"/>
    </row>
    <row r="34" spans="1:6" ht="15.75" thickBot="1" x14ac:dyDescent="0.3">
      <c r="A34" s="125"/>
      <c r="B34" s="7" t="s">
        <v>20</v>
      </c>
      <c r="C34" s="156"/>
      <c r="D34" s="156"/>
      <c r="E34" s="156"/>
      <c r="F34" s="158"/>
    </row>
    <row r="35" spans="1:6" ht="15.75" thickBot="1" x14ac:dyDescent="0.3">
      <c r="A35" s="93"/>
      <c r="B35" s="11"/>
      <c r="C35" s="1"/>
      <c r="D35" s="1"/>
      <c r="E35" s="1"/>
      <c r="F35" s="1"/>
    </row>
    <row r="36" spans="1:6" ht="15.75" thickBot="1" x14ac:dyDescent="0.3">
      <c r="A36" s="16"/>
      <c r="B36" s="146" t="s">
        <v>21</v>
      </c>
      <c r="C36" s="147"/>
      <c r="D36" s="147"/>
      <c r="E36" s="147"/>
      <c r="F36" s="37" t="s">
        <v>8</v>
      </c>
    </row>
    <row r="37" spans="1:6" ht="15.75" thickBot="1" x14ac:dyDescent="0.3">
      <c r="A37" s="93"/>
      <c r="B37" s="11"/>
      <c r="C37" s="1"/>
      <c r="D37" s="1"/>
      <c r="E37" s="1"/>
      <c r="F37" s="1"/>
    </row>
    <row r="38" spans="1:6" ht="39.950000000000003" customHeight="1" thickBot="1" x14ac:dyDescent="0.3">
      <c r="A38" s="23"/>
      <c r="B38" s="146" t="s">
        <v>22</v>
      </c>
      <c r="C38" s="147"/>
      <c r="D38" s="147"/>
      <c r="E38" s="147"/>
      <c r="F38" s="148"/>
    </row>
    <row r="39" spans="1:6" ht="15.75" thickBot="1" x14ac:dyDescent="0.3">
      <c r="A39" s="93"/>
      <c r="B39" s="11"/>
      <c r="C39" s="1"/>
      <c r="D39" s="1"/>
      <c r="E39" s="1"/>
      <c r="F39" s="1"/>
    </row>
    <row r="40" spans="1:6" ht="30.75" thickBot="1" x14ac:dyDescent="0.3">
      <c r="A40" s="33" t="s">
        <v>54</v>
      </c>
      <c r="B40" s="5" t="s">
        <v>23</v>
      </c>
      <c r="C40" s="1">
        <v>1</v>
      </c>
      <c r="D40" s="1" t="s">
        <v>7</v>
      </c>
      <c r="E40" s="20"/>
      <c r="F40" s="100"/>
    </row>
    <row r="41" spans="1:6" x14ac:dyDescent="0.25">
      <c r="A41" s="62"/>
      <c r="B41" s="76"/>
      <c r="C41" s="68"/>
      <c r="D41" s="68"/>
      <c r="E41" s="68"/>
      <c r="F41" s="69"/>
    </row>
    <row r="42" spans="1:6" x14ac:dyDescent="0.25">
      <c r="A42" s="95"/>
      <c r="B42" s="78" t="s">
        <v>24</v>
      </c>
      <c r="C42" s="71"/>
      <c r="D42" s="71"/>
      <c r="E42" s="71"/>
      <c r="F42" s="73"/>
    </row>
    <row r="43" spans="1:6" x14ac:dyDescent="0.25">
      <c r="A43" s="95"/>
      <c r="B43" s="63"/>
      <c r="C43" s="71"/>
      <c r="D43" s="71"/>
      <c r="E43" s="71"/>
      <c r="F43" s="73"/>
    </row>
    <row r="44" spans="1:6" ht="37.5" customHeight="1" x14ac:dyDescent="0.25">
      <c r="A44" s="70"/>
      <c r="B44" s="78" t="s">
        <v>77</v>
      </c>
      <c r="C44" s="71"/>
      <c r="D44" s="71"/>
      <c r="E44" s="71" t="s">
        <v>25</v>
      </c>
      <c r="F44" s="72"/>
    </row>
    <row r="45" spans="1:6" x14ac:dyDescent="0.25">
      <c r="A45" s="95"/>
      <c r="B45" s="63"/>
      <c r="C45" s="71"/>
      <c r="D45" s="71"/>
      <c r="E45" s="71"/>
      <c r="F45" s="72"/>
    </row>
    <row r="46" spans="1:6" ht="30" x14ac:dyDescent="0.25">
      <c r="A46" s="95"/>
      <c r="B46" s="63" t="s">
        <v>26</v>
      </c>
      <c r="C46" s="143"/>
      <c r="D46" s="143"/>
      <c r="E46" s="143"/>
      <c r="F46" s="145"/>
    </row>
    <row r="47" spans="1:6" x14ac:dyDescent="0.25">
      <c r="A47" s="95"/>
      <c r="B47" s="63"/>
      <c r="C47" s="143"/>
      <c r="D47" s="143"/>
      <c r="E47" s="143"/>
      <c r="F47" s="145"/>
    </row>
    <row r="48" spans="1:6" x14ac:dyDescent="0.25">
      <c r="A48" s="65"/>
      <c r="B48" s="63" t="s">
        <v>28</v>
      </c>
      <c r="C48" s="143"/>
      <c r="D48" s="143"/>
      <c r="E48" s="143"/>
      <c r="F48" s="145"/>
    </row>
    <row r="49" spans="1:6" x14ac:dyDescent="0.25">
      <c r="A49" s="95"/>
      <c r="B49" s="66"/>
      <c r="C49" s="143"/>
      <c r="D49" s="143"/>
      <c r="E49" s="143"/>
      <c r="F49" s="145"/>
    </row>
    <row r="50" spans="1:6" x14ac:dyDescent="0.25">
      <c r="A50" s="95"/>
      <c r="B50" s="63" t="s">
        <v>32</v>
      </c>
      <c r="C50" s="143"/>
      <c r="D50" s="143"/>
      <c r="E50" s="143"/>
      <c r="F50" s="145"/>
    </row>
    <row r="51" spans="1:6" x14ac:dyDescent="0.25">
      <c r="A51" s="95"/>
      <c r="B51" s="66"/>
      <c r="C51" s="143"/>
      <c r="D51" s="143"/>
      <c r="E51" s="143"/>
      <c r="F51" s="145"/>
    </row>
    <row r="52" spans="1:6" x14ac:dyDescent="0.25">
      <c r="A52" s="65"/>
      <c r="B52" s="63" t="s">
        <v>33</v>
      </c>
      <c r="C52" s="143"/>
      <c r="D52" s="143"/>
      <c r="E52" s="143"/>
      <c r="F52" s="145"/>
    </row>
    <row r="53" spans="1:6" x14ac:dyDescent="0.25">
      <c r="A53" s="95"/>
      <c r="B53" s="66"/>
      <c r="C53" s="143"/>
      <c r="D53" s="143"/>
      <c r="E53" s="143"/>
      <c r="F53" s="145"/>
    </row>
    <row r="54" spans="1:6" ht="45" x14ac:dyDescent="0.25">
      <c r="A54" s="70"/>
      <c r="B54" s="79" t="s">
        <v>85</v>
      </c>
      <c r="C54" s="94"/>
      <c r="D54" s="94"/>
      <c r="E54" s="94" t="s">
        <v>25</v>
      </c>
      <c r="F54" s="75"/>
    </row>
    <row r="55" spans="1:6" ht="90" x14ac:dyDescent="0.25">
      <c r="A55" s="149"/>
      <c r="B55" s="67" t="s">
        <v>78</v>
      </c>
      <c r="C55" s="143"/>
      <c r="D55" s="143"/>
      <c r="E55" s="143"/>
      <c r="F55" s="145"/>
    </row>
    <row r="56" spans="1:6" ht="45" x14ac:dyDescent="0.25">
      <c r="A56" s="149"/>
      <c r="B56" s="63" t="s">
        <v>79</v>
      </c>
      <c r="C56" s="143"/>
      <c r="D56" s="143"/>
      <c r="E56" s="143"/>
      <c r="F56" s="145"/>
    </row>
    <row r="57" spans="1:6" x14ac:dyDescent="0.25">
      <c r="A57" s="149"/>
      <c r="B57" s="66"/>
      <c r="C57" s="143"/>
      <c r="D57" s="143"/>
      <c r="E57" s="143"/>
      <c r="F57" s="145"/>
    </row>
    <row r="58" spans="1:6" ht="30" x14ac:dyDescent="0.25">
      <c r="A58" s="149"/>
      <c r="B58" s="66" t="s">
        <v>36</v>
      </c>
      <c r="C58" s="143"/>
      <c r="D58" s="143"/>
      <c r="E58" s="143"/>
      <c r="F58" s="145"/>
    </row>
    <row r="59" spans="1:6" x14ac:dyDescent="0.25">
      <c r="A59" s="149"/>
      <c r="B59" s="66"/>
      <c r="C59" s="143"/>
      <c r="D59" s="143"/>
      <c r="E59" s="143"/>
      <c r="F59" s="145"/>
    </row>
    <row r="60" spans="1:6" x14ac:dyDescent="0.25">
      <c r="A60" s="149"/>
      <c r="B60" s="63" t="s">
        <v>80</v>
      </c>
      <c r="C60" s="143"/>
      <c r="D60" s="143"/>
      <c r="E60" s="143"/>
      <c r="F60" s="145"/>
    </row>
    <row r="61" spans="1:6" ht="30" x14ac:dyDescent="0.25">
      <c r="A61" s="149"/>
      <c r="B61" s="63" t="s">
        <v>86</v>
      </c>
      <c r="C61" s="143"/>
      <c r="D61" s="143"/>
      <c r="E61" s="143"/>
      <c r="F61" s="145"/>
    </row>
    <row r="62" spans="1:6" x14ac:dyDescent="0.25">
      <c r="A62" s="149"/>
      <c r="B62" s="66"/>
      <c r="C62" s="143"/>
      <c r="D62" s="143"/>
      <c r="E62" s="143"/>
      <c r="F62" s="145"/>
    </row>
    <row r="63" spans="1:6" ht="30" x14ac:dyDescent="0.25">
      <c r="A63" s="149"/>
      <c r="B63" s="63" t="s">
        <v>81</v>
      </c>
      <c r="C63" s="143"/>
      <c r="D63" s="143"/>
      <c r="E63" s="143"/>
      <c r="F63" s="145"/>
    </row>
    <row r="64" spans="1:6" x14ac:dyDescent="0.25">
      <c r="A64" s="149"/>
      <c r="B64" s="63"/>
      <c r="C64" s="143"/>
      <c r="D64" s="143"/>
      <c r="E64" s="143"/>
      <c r="F64" s="145"/>
    </row>
    <row r="65" spans="1:7" x14ac:dyDescent="0.25">
      <c r="A65" s="77"/>
      <c r="B65" s="78" t="s">
        <v>61</v>
      </c>
      <c r="C65" s="71"/>
      <c r="D65" s="71"/>
      <c r="E65" s="71"/>
      <c r="F65" s="71"/>
    </row>
    <row r="66" spans="1:7" x14ac:dyDescent="0.25">
      <c r="A66" s="135"/>
      <c r="B66" s="63" t="s">
        <v>37</v>
      </c>
      <c r="C66" s="143"/>
      <c r="D66" s="143"/>
      <c r="E66" s="143"/>
      <c r="F66" s="145"/>
    </row>
    <row r="67" spans="1:7" x14ac:dyDescent="0.25">
      <c r="A67" s="135"/>
      <c r="B67" s="66"/>
      <c r="C67" s="143"/>
      <c r="D67" s="143"/>
      <c r="E67" s="143"/>
      <c r="F67" s="145"/>
    </row>
    <row r="68" spans="1:7" ht="75" x14ac:dyDescent="0.25">
      <c r="A68" s="135"/>
      <c r="B68" s="63" t="s">
        <v>82</v>
      </c>
      <c r="C68" s="143"/>
      <c r="D68" s="143"/>
      <c r="E68" s="143"/>
      <c r="F68" s="145"/>
    </row>
    <row r="69" spans="1:7" x14ac:dyDescent="0.25">
      <c r="A69" s="135"/>
      <c r="B69" s="66"/>
      <c r="C69" s="143"/>
      <c r="D69" s="143"/>
      <c r="E69" s="143"/>
      <c r="F69" s="145"/>
    </row>
    <row r="70" spans="1:7" x14ac:dyDescent="0.25">
      <c r="A70" s="135"/>
      <c r="B70" s="63" t="s">
        <v>83</v>
      </c>
      <c r="C70" s="143"/>
      <c r="D70" s="143"/>
      <c r="E70" s="143"/>
      <c r="F70" s="145"/>
    </row>
    <row r="71" spans="1:7" ht="15.75" thickBot="1" x14ac:dyDescent="0.3">
      <c r="A71" s="135"/>
      <c r="B71" s="61"/>
      <c r="C71" s="144"/>
      <c r="D71" s="144"/>
      <c r="E71" s="143"/>
      <c r="F71" s="145"/>
    </row>
    <row r="72" spans="1:7" ht="15.75" thickBot="1" x14ac:dyDescent="0.3">
      <c r="A72" s="34" t="s">
        <v>55</v>
      </c>
      <c r="B72" s="4" t="s">
        <v>59</v>
      </c>
      <c r="C72" s="1">
        <v>1</v>
      </c>
      <c r="D72" s="1" t="s">
        <v>7</v>
      </c>
      <c r="E72" s="89"/>
      <c r="F72" s="101"/>
    </row>
    <row r="73" spans="1:7" x14ac:dyDescent="0.25">
      <c r="A73" s="134"/>
      <c r="B73" s="140" t="s">
        <v>90</v>
      </c>
      <c r="C73" s="136"/>
      <c r="D73" s="136"/>
      <c r="E73" s="136"/>
      <c r="F73" s="132"/>
    </row>
    <row r="74" spans="1:7" ht="15.75" thickBot="1" x14ac:dyDescent="0.3">
      <c r="A74" s="139"/>
      <c r="B74" s="141"/>
      <c r="C74" s="142"/>
      <c r="D74" s="142"/>
      <c r="E74" s="142"/>
      <c r="F74" s="133"/>
    </row>
    <row r="75" spans="1:7" ht="15.75" thickBot="1" x14ac:dyDescent="0.3">
      <c r="A75" s="33" t="s">
        <v>57</v>
      </c>
      <c r="B75" s="5" t="s">
        <v>38</v>
      </c>
      <c r="C75" s="1">
        <v>1</v>
      </c>
      <c r="D75" s="1" t="s">
        <v>7</v>
      </c>
      <c r="E75" s="1"/>
      <c r="F75" s="100"/>
    </row>
    <row r="76" spans="1:7" ht="30" x14ac:dyDescent="0.25">
      <c r="A76" s="134"/>
      <c r="B76" s="8" t="s">
        <v>39</v>
      </c>
      <c r="C76" s="136"/>
      <c r="D76" s="136"/>
      <c r="E76" s="136"/>
      <c r="F76" s="132"/>
    </row>
    <row r="77" spans="1:7" x14ac:dyDescent="0.25">
      <c r="A77" s="135"/>
      <c r="B77" s="8" t="s">
        <v>40</v>
      </c>
      <c r="C77" s="137"/>
      <c r="D77" s="137"/>
      <c r="E77" s="137"/>
      <c r="F77" s="138"/>
    </row>
    <row r="78" spans="1:7" ht="15.75" thickBot="1" x14ac:dyDescent="0.3">
      <c r="A78" s="135"/>
      <c r="B78" s="9"/>
      <c r="C78" s="137"/>
      <c r="D78" s="137"/>
      <c r="E78" s="137"/>
      <c r="F78" s="133"/>
      <c r="G78" s="38"/>
    </row>
    <row r="79" spans="1:7" ht="15.75" thickBot="1" x14ac:dyDescent="0.3">
      <c r="A79" s="35"/>
      <c r="B79" s="121" t="s">
        <v>41</v>
      </c>
      <c r="C79" s="122"/>
      <c r="D79" s="122"/>
      <c r="E79" s="123"/>
      <c r="F79" s="20">
        <f>SUM(,F75,F72,F40)</f>
        <v>0</v>
      </c>
    </row>
    <row r="80" spans="1:7" ht="15.75" thickBot="1" x14ac:dyDescent="0.3">
      <c r="A80" s="93"/>
      <c r="B80" s="11"/>
      <c r="C80" s="1"/>
      <c r="D80" s="1"/>
      <c r="E80" s="1"/>
      <c r="F80" s="1"/>
    </row>
    <row r="81" spans="1:6" x14ac:dyDescent="0.25">
      <c r="A81" s="124"/>
      <c r="B81" s="44" t="s">
        <v>42</v>
      </c>
      <c r="C81" s="126"/>
      <c r="D81" s="126"/>
      <c r="E81" s="126"/>
      <c r="F81" s="130"/>
    </row>
    <row r="82" spans="1:6" ht="15.75" thickBot="1" x14ac:dyDescent="0.3">
      <c r="A82" s="125"/>
      <c r="B82" s="45" t="s">
        <v>20</v>
      </c>
      <c r="C82" s="127"/>
      <c r="D82" s="127"/>
      <c r="E82" s="127"/>
      <c r="F82" s="131"/>
    </row>
    <row r="83" spans="1:6" ht="15.75" thickBot="1" x14ac:dyDescent="0.3">
      <c r="A83" s="93"/>
      <c r="B83" s="11"/>
      <c r="C83" s="1"/>
      <c r="D83" s="1"/>
      <c r="E83" s="1"/>
      <c r="F83" s="1"/>
    </row>
    <row r="84" spans="1:6" ht="15.75" thickBot="1" x14ac:dyDescent="0.3">
      <c r="A84" s="16"/>
      <c r="B84" s="121" t="s">
        <v>43</v>
      </c>
      <c r="C84" s="122"/>
      <c r="D84" s="122"/>
      <c r="E84" s="123"/>
      <c r="F84" s="2" t="s">
        <v>8</v>
      </c>
    </row>
    <row r="85" spans="1:6" ht="15.75" thickBot="1" x14ac:dyDescent="0.3">
      <c r="A85" s="93"/>
      <c r="B85" s="6"/>
      <c r="C85" s="1"/>
      <c r="D85" s="1"/>
      <c r="E85" s="1"/>
      <c r="F85" s="1"/>
    </row>
    <row r="86" spans="1:6" x14ac:dyDescent="0.25">
      <c r="A86" s="124"/>
      <c r="B86" s="44" t="s">
        <v>44</v>
      </c>
      <c r="C86" s="126"/>
      <c r="D86" s="126"/>
      <c r="E86" s="126"/>
      <c r="F86" s="128"/>
    </row>
    <row r="87" spans="1:6" ht="15.75" thickBot="1" x14ac:dyDescent="0.3">
      <c r="A87" s="125"/>
      <c r="B87" s="45" t="s">
        <v>20</v>
      </c>
      <c r="C87" s="127"/>
      <c r="D87" s="127"/>
      <c r="E87" s="127"/>
      <c r="F87" s="129"/>
    </row>
    <row r="88" spans="1:6" ht="15.75" thickBot="1" x14ac:dyDescent="0.3">
      <c r="A88" s="93"/>
      <c r="B88" s="6"/>
      <c r="C88" s="1"/>
      <c r="D88" s="1"/>
      <c r="E88" s="1"/>
      <c r="F88" s="1"/>
    </row>
    <row r="89" spans="1:6" ht="15.75" thickBot="1" x14ac:dyDescent="0.3">
      <c r="A89" s="16"/>
      <c r="B89" s="121" t="s">
        <v>45</v>
      </c>
      <c r="C89" s="122"/>
      <c r="D89" s="122"/>
      <c r="E89" s="123"/>
      <c r="F89" s="2" t="s">
        <v>8</v>
      </c>
    </row>
    <row r="90" spans="1:6" ht="15.75" thickBot="1" x14ac:dyDescent="0.3">
      <c r="A90" s="86"/>
      <c r="B90" s="18"/>
      <c r="C90" s="14"/>
      <c r="D90" s="14"/>
      <c r="E90" s="14"/>
      <c r="F90" s="14"/>
    </row>
    <row r="91" spans="1:6" x14ac:dyDescent="0.25">
      <c r="A91" s="124"/>
      <c r="B91" s="44" t="s">
        <v>46</v>
      </c>
      <c r="C91" s="126"/>
      <c r="D91" s="126"/>
      <c r="E91" s="126"/>
      <c r="F91" s="128"/>
    </row>
    <row r="92" spans="1:6" ht="15.75" thickBot="1" x14ac:dyDescent="0.3">
      <c r="A92" s="125"/>
      <c r="B92" s="45" t="s">
        <v>20</v>
      </c>
      <c r="C92" s="127"/>
      <c r="D92" s="127"/>
      <c r="E92" s="127"/>
      <c r="F92" s="129"/>
    </row>
    <row r="93" spans="1:6" ht="15.75" thickBot="1" x14ac:dyDescent="0.3">
      <c r="A93" s="93"/>
      <c r="B93" s="11"/>
      <c r="C93" s="25"/>
      <c r="D93" s="25"/>
      <c r="E93" s="25"/>
      <c r="F93" s="25"/>
    </row>
    <row r="94" spans="1:6" ht="15.75" thickBot="1" x14ac:dyDescent="0.3">
      <c r="A94" s="16"/>
      <c r="B94" s="121" t="s">
        <v>47</v>
      </c>
      <c r="C94" s="122"/>
      <c r="D94" s="122"/>
      <c r="E94" s="123"/>
      <c r="F94" s="2" t="s">
        <v>8</v>
      </c>
    </row>
    <row r="95" spans="1:6" ht="15.75" thickBot="1" x14ac:dyDescent="0.3">
      <c r="A95" s="26"/>
      <c r="B95" s="19"/>
      <c r="C95" s="1"/>
      <c r="D95" s="1"/>
      <c r="E95" s="1"/>
      <c r="F95" s="1"/>
    </row>
    <row r="96" spans="1:6" x14ac:dyDescent="0.25">
      <c r="A96" s="124"/>
      <c r="B96" s="44" t="s">
        <v>48</v>
      </c>
      <c r="C96" s="126"/>
      <c r="D96" s="126"/>
      <c r="E96" s="126"/>
      <c r="F96" s="128"/>
    </row>
    <row r="97" spans="1:6" ht="15.75" thickBot="1" x14ac:dyDescent="0.3">
      <c r="A97" s="125"/>
      <c r="B97" s="45" t="s">
        <v>20</v>
      </c>
      <c r="C97" s="127"/>
      <c r="D97" s="127"/>
      <c r="E97" s="127"/>
      <c r="F97" s="129"/>
    </row>
    <row r="98" spans="1:6" ht="15.75" thickBot="1" x14ac:dyDescent="0.3">
      <c r="A98" s="93"/>
      <c r="B98" s="6"/>
      <c r="C98" s="1"/>
      <c r="D98" s="1"/>
      <c r="E98" s="1"/>
      <c r="F98" s="1"/>
    </row>
    <row r="99" spans="1:6" ht="15.75" thickBot="1" x14ac:dyDescent="0.3">
      <c r="A99" s="16"/>
      <c r="B99" s="121" t="s">
        <v>49</v>
      </c>
      <c r="C99" s="122"/>
      <c r="D99" s="122"/>
      <c r="E99" s="123"/>
      <c r="F99" s="2" t="s">
        <v>8</v>
      </c>
    </row>
    <row r="100" spans="1:6" ht="15.75" thickBot="1" x14ac:dyDescent="0.3">
      <c r="A100" s="60"/>
      <c r="B100" s="27"/>
      <c r="C100" s="15"/>
      <c r="D100" s="15"/>
      <c r="E100" s="15"/>
      <c r="F100" s="14"/>
    </row>
    <row r="101" spans="1:6" x14ac:dyDescent="0.25">
      <c r="A101" s="124"/>
      <c r="B101" s="44" t="s">
        <v>50</v>
      </c>
      <c r="C101" s="126"/>
      <c r="D101" s="126"/>
      <c r="E101" s="126"/>
      <c r="F101" s="128"/>
    </row>
    <row r="102" spans="1:6" ht="15.75" thickBot="1" x14ac:dyDescent="0.3">
      <c r="A102" s="125"/>
      <c r="B102" s="45" t="s">
        <v>20</v>
      </c>
      <c r="C102" s="127"/>
      <c r="D102" s="127"/>
      <c r="E102" s="127"/>
      <c r="F102" s="129"/>
    </row>
    <row r="103" spans="1:6" ht="15.75" thickBot="1" x14ac:dyDescent="0.3">
      <c r="A103" s="93"/>
      <c r="B103" s="6"/>
      <c r="C103" s="1"/>
      <c r="D103" s="1"/>
      <c r="E103" s="1"/>
      <c r="F103" s="1"/>
    </row>
    <row r="104" spans="1:6" ht="15.75" thickBot="1" x14ac:dyDescent="0.3">
      <c r="A104" s="16"/>
      <c r="B104" s="121" t="s">
        <v>51</v>
      </c>
      <c r="C104" s="122"/>
      <c r="D104" s="122"/>
      <c r="E104" s="123"/>
      <c r="F104" s="2" t="s">
        <v>8</v>
      </c>
    </row>
    <row r="105" spans="1:6" ht="15.75" thickBot="1" x14ac:dyDescent="0.3">
      <c r="A105" s="60"/>
      <c r="B105" s="27"/>
      <c r="C105" s="15"/>
      <c r="D105" s="15"/>
      <c r="E105" s="15"/>
      <c r="F105" s="14"/>
    </row>
    <row r="106" spans="1:6" ht="15.75" thickBot="1" x14ac:dyDescent="0.3">
      <c r="A106" s="16"/>
      <c r="B106" s="121" t="s">
        <v>52</v>
      </c>
      <c r="C106" s="122"/>
      <c r="D106" s="122"/>
      <c r="E106" s="123"/>
      <c r="F106" s="20">
        <f>SUM(F19,F31,F36,F79,F84,F89,F94,F99,F104)</f>
        <v>0</v>
      </c>
    </row>
  </sheetData>
  <sheetProtection algorithmName="SHA-512" hashValue="vmw8q1NXw0zkXYgkPTvQgf/3AyKA2ZT/BdUR/ejP2ib2DwRwy8hgZS2R57qAmMF4evIn1+q5KRhdz5YZ0hjsbw==" saltValue="kA3mJlDXD98KY1GzX4fdYw==" spinCount="100000" sheet="1" selectLockedCells="1"/>
  <mergeCells count="88">
    <mergeCell ref="B106:E106"/>
    <mergeCell ref="A101:A102"/>
    <mergeCell ref="C101:C102"/>
    <mergeCell ref="D101:D102"/>
    <mergeCell ref="E101:E102"/>
    <mergeCell ref="F91:F92"/>
    <mergeCell ref="F101:F102"/>
    <mergeCell ref="B104:E104"/>
    <mergeCell ref="A96:A97"/>
    <mergeCell ref="C96:C97"/>
    <mergeCell ref="D96:D97"/>
    <mergeCell ref="E96:E97"/>
    <mergeCell ref="F96:F97"/>
    <mergeCell ref="B99:E99"/>
    <mergeCell ref="B94:E94"/>
    <mergeCell ref="D86:D87"/>
    <mergeCell ref="E86:E87"/>
    <mergeCell ref="A91:A92"/>
    <mergeCell ref="C91:C92"/>
    <mergeCell ref="D91:D92"/>
    <mergeCell ref="E91:E92"/>
    <mergeCell ref="F76:F78"/>
    <mergeCell ref="F86:F87"/>
    <mergeCell ref="B89:E89"/>
    <mergeCell ref="A81:A82"/>
    <mergeCell ref="C81:C82"/>
    <mergeCell ref="D81:D82"/>
    <mergeCell ref="E81:E82"/>
    <mergeCell ref="F81:F82"/>
    <mergeCell ref="B84:E84"/>
    <mergeCell ref="B79:E79"/>
    <mergeCell ref="A76:A78"/>
    <mergeCell ref="C76:C78"/>
    <mergeCell ref="D76:D78"/>
    <mergeCell ref="E76:E78"/>
    <mergeCell ref="A86:A87"/>
    <mergeCell ref="C86:C87"/>
    <mergeCell ref="F73:F74"/>
    <mergeCell ref="A55:A64"/>
    <mergeCell ref="C55:C64"/>
    <mergeCell ref="D55:D64"/>
    <mergeCell ref="E55:E64"/>
    <mergeCell ref="F55:F64"/>
    <mergeCell ref="A66:A71"/>
    <mergeCell ref="C66:C71"/>
    <mergeCell ref="D66:D71"/>
    <mergeCell ref="E66:E71"/>
    <mergeCell ref="F66:F71"/>
    <mergeCell ref="A73:A74"/>
    <mergeCell ref="B73:B74"/>
    <mergeCell ref="C73:C74"/>
    <mergeCell ref="D73:D74"/>
    <mergeCell ref="E73:E74"/>
    <mergeCell ref="B36:E36"/>
    <mergeCell ref="B38:F38"/>
    <mergeCell ref="C46:C53"/>
    <mergeCell ref="D46:D53"/>
    <mergeCell ref="E46:E53"/>
    <mergeCell ref="F46:F53"/>
    <mergeCell ref="B19:E19"/>
    <mergeCell ref="B21:F21"/>
    <mergeCell ref="A27:A28"/>
    <mergeCell ref="B31:E31"/>
    <mergeCell ref="A33:A34"/>
    <mergeCell ref="C33:C34"/>
    <mergeCell ref="D33:D34"/>
    <mergeCell ref="E33:E34"/>
    <mergeCell ref="F33:F34"/>
    <mergeCell ref="B9:F9"/>
    <mergeCell ref="A12:A13"/>
    <mergeCell ref="C12:C13"/>
    <mergeCell ref="D12:D13"/>
    <mergeCell ref="E12:E13"/>
    <mergeCell ref="A15:A17"/>
    <mergeCell ref="C15:C17"/>
    <mergeCell ref="D15:D17"/>
    <mergeCell ref="E15:E17"/>
    <mergeCell ref="F15:F17"/>
    <mergeCell ref="A2:D3"/>
    <mergeCell ref="E2:F3"/>
    <mergeCell ref="B4:D4"/>
    <mergeCell ref="E4:F5"/>
    <mergeCell ref="B5:D5"/>
    <mergeCell ref="A6:A7"/>
    <mergeCell ref="C6:C7"/>
    <mergeCell ref="D6:D7"/>
    <mergeCell ref="E6:E7"/>
    <mergeCell ref="F6:F7"/>
  </mergeCells>
  <dataValidations count="1">
    <dataValidation type="list" allowBlank="1" showInputMessage="1" showErrorMessage="1" sqref="A48" xr:uid="{B6FFCCF4-1555-4768-85F6-A8C647F82627}">
      <formula1>$I$48:$I$48</formula1>
    </dataValidation>
  </dataValidations>
  <pageMargins left="0.70866141732283461" right="0.25590551181102361" top="0.25590551181102361" bottom="0.25590551181102361" header="0.31496062992125984" footer="0.31496062992125984"/>
  <pageSetup paperSize="9" scale="54" orientation="portrait" r:id="rId1"/>
  <headerFooter>
    <oddFooter>Seite &amp;P von &amp;N</oddFooter>
  </headerFooter>
  <rowBreaks count="1" manualBreakCount="1">
    <brk id="36" max="5" man="1"/>
  </rowBreaks>
  <extLst>
    <ext xmlns:x14="http://schemas.microsoft.com/office/spreadsheetml/2009/9/main" uri="{CCE6A557-97BC-4b89-ADB6-D9C93CAAB3DF}">
      <x14:dataValidations xmlns:xm="http://schemas.microsoft.com/office/excel/2006/main" count="2">
        <x14:dataValidation type="list" allowBlank="1" showInputMessage="1" showErrorMessage="1" xr:uid="{2E0A3D86-CF03-449A-B8D6-33E00B91D871}">
          <x14:formula1>
            <xm:f>Auswahl!$B$15:$B$17</xm:f>
          </x14:formula1>
          <xm:sqref>B61</xm:sqref>
        </x14:dataValidation>
        <x14:dataValidation type="list" allowBlank="1" showInputMessage="1" showErrorMessage="1" xr:uid="{B31F7C48-0B7D-49AA-A000-8376B5E07EAF}">
          <x14:formula1>
            <xm:f>Auswahl!$B$7:$B$13</xm:f>
          </x14:formula1>
          <xm:sqref>B48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5FD652-4415-4564-9451-950518B435CB}">
  <dimension ref="A1:H95"/>
  <sheetViews>
    <sheetView view="pageBreakPreview" zoomScale="110" zoomScaleNormal="85" zoomScaleSheetLayoutView="110" zoomScalePageLayoutView="40" workbookViewId="0">
      <selection activeCell="F11" sqref="F11"/>
    </sheetView>
  </sheetViews>
  <sheetFormatPr baseColWidth="10" defaultRowHeight="15" x14ac:dyDescent="0.25"/>
  <cols>
    <col min="1" max="1" width="8.7109375" customWidth="1"/>
    <col min="2" max="2" width="100.7109375" customWidth="1"/>
    <col min="10" max="10" width="16.42578125" bestFit="1" customWidth="1"/>
  </cols>
  <sheetData>
    <row r="1" spans="1:8" ht="15.75" thickBot="1" x14ac:dyDescent="0.3"/>
    <row r="2" spans="1:8" ht="15" customHeight="1" x14ac:dyDescent="0.25">
      <c r="A2" s="114" t="s">
        <v>75</v>
      </c>
      <c r="B2" s="115"/>
      <c r="C2" s="115"/>
      <c r="D2" s="115"/>
      <c r="E2" s="114" t="s">
        <v>116</v>
      </c>
      <c r="F2" s="115"/>
      <c r="G2" s="42"/>
      <c r="H2" s="43"/>
    </row>
    <row r="3" spans="1:8" ht="15.75" customHeight="1" thickBot="1" x14ac:dyDescent="0.3">
      <c r="A3" s="116"/>
      <c r="B3" s="117"/>
      <c r="C3" s="117"/>
      <c r="D3" s="117"/>
      <c r="E3" s="116"/>
      <c r="F3" s="117"/>
      <c r="G3" s="42"/>
      <c r="H3" s="43"/>
    </row>
    <row r="4" spans="1:8" ht="30.75" customHeight="1" x14ac:dyDescent="0.25">
      <c r="A4" s="40" t="s">
        <v>63</v>
      </c>
      <c r="B4" s="169" t="str">
        <f>Honorarübersicht!B3</f>
        <v>00-8003 Bauwerk 5008 577, AS Köln - Vingst im Zuge der L 124 bei Köln-Gremberg</v>
      </c>
      <c r="C4" s="170"/>
      <c r="D4" s="170"/>
      <c r="E4" s="114" t="s">
        <v>101</v>
      </c>
      <c r="F4" s="115"/>
      <c r="G4" s="38"/>
    </row>
    <row r="5" spans="1:8" ht="30.75" customHeight="1" thickBot="1" x14ac:dyDescent="0.3">
      <c r="A5" s="41" t="s">
        <v>64</v>
      </c>
      <c r="B5" s="171" t="str">
        <f>Honorarübersicht!B4</f>
        <v>00-26-6002 Nachrechnung der Überbauten (1. Planungsschritt) und der Unterbauten (2. Planungsschritt) gemäß Nachrechnungsrichtlinie</v>
      </c>
      <c r="C5" s="172"/>
      <c r="D5" s="172"/>
      <c r="E5" s="116"/>
      <c r="F5" s="117"/>
    </row>
    <row r="6" spans="1:8" x14ac:dyDescent="0.25">
      <c r="A6" s="173" t="s">
        <v>0</v>
      </c>
      <c r="B6" s="3" t="s">
        <v>1</v>
      </c>
      <c r="C6" s="155" t="s">
        <v>53</v>
      </c>
      <c r="D6" s="155" t="s">
        <v>3</v>
      </c>
      <c r="E6" s="155" t="s">
        <v>4</v>
      </c>
      <c r="F6" s="155" t="s">
        <v>5</v>
      </c>
    </row>
    <row r="7" spans="1:8" ht="15.75" thickBot="1" x14ac:dyDescent="0.3">
      <c r="A7" s="174"/>
      <c r="B7" s="99" t="s">
        <v>2</v>
      </c>
      <c r="C7" s="156"/>
      <c r="D7" s="156"/>
      <c r="E7" s="175"/>
      <c r="F7" s="175"/>
    </row>
    <row r="8" spans="1:8" ht="15.75" thickBot="1" x14ac:dyDescent="0.3">
      <c r="A8" s="93"/>
      <c r="B8" s="6"/>
      <c r="C8" s="1"/>
      <c r="D8" s="1"/>
      <c r="E8" s="32"/>
      <c r="F8" s="32"/>
    </row>
    <row r="9" spans="1:8" ht="39.950000000000003" customHeight="1" thickBot="1" x14ac:dyDescent="0.3">
      <c r="A9" s="87"/>
      <c r="B9" s="146" t="s">
        <v>6</v>
      </c>
      <c r="C9" s="147"/>
      <c r="D9" s="147"/>
      <c r="E9" s="147"/>
      <c r="F9" s="148"/>
    </row>
    <row r="10" spans="1:8" ht="15.75" thickBot="1" x14ac:dyDescent="0.3">
      <c r="A10" s="93"/>
      <c r="B10" s="6"/>
      <c r="C10" s="1"/>
      <c r="D10" s="1"/>
      <c r="E10" s="1"/>
      <c r="F10" s="1"/>
    </row>
    <row r="11" spans="1:8" ht="15.75" thickBot="1" x14ac:dyDescent="0.3">
      <c r="A11" s="46" t="s">
        <v>54</v>
      </c>
      <c r="B11" s="13" t="s">
        <v>76</v>
      </c>
      <c r="C11" s="91">
        <v>1</v>
      </c>
      <c r="D11" s="91" t="s">
        <v>7</v>
      </c>
      <c r="E11" s="89"/>
      <c r="F11" s="102"/>
    </row>
    <row r="12" spans="1:8" ht="30" x14ac:dyDescent="0.25">
      <c r="A12" s="134"/>
      <c r="B12" s="8" t="s">
        <v>60</v>
      </c>
      <c r="C12" s="136"/>
      <c r="D12" s="136"/>
      <c r="E12" s="136"/>
      <c r="F12" s="88"/>
    </row>
    <row r="13" spans="1:8" ht="15.75" thickBot="1" x14ac:dyDescent="0.3">
      <c r="A13" s="139"/>
      <c r="B13" s="24"/>
      <c r="C13" s="137"/>
      <c r="D13" s="137"/>
      <c r="E13" s="137"/>
      <c r="F13" s="58"/>
    </row>
    <row r="14" spans="1:8" ht="15.75" thickBot="1" x14ac:dyDescent="0.3">
      <c r="A14" s="99"/>
      <c r="B14" s="152" t="s">
        <v>13</v>
      </c>
      <c r="C14" s="153"/>
      <c r="D14" s="153"/>
      <c r="E14" s="154"/>
      <c r="F14" s="15">
        <f>F11</f>
        <v>0</v>
      </c>
    </row>
    <row r="15" spans="1:8" ht="15.75" thickBot="1" x14ac:dyDescent="0.3">
      <c r="A15" s="86"/>
      <c r="B15" s="18"/>
      <c r="C15" s="14"/>
      <c r="D15" s="14"/>
      <c r="E15" s="14"/>
      <c r="F15" s="14"/>
    </row>
    <row r="16" spans="1:8" ht="39.950000000000003" customHeight="1" thickBot="1" x14ac:dyDescent="0.3">
      <c r="A16" s="87"/>
      <c r="B16" s="146" t="s">
        <v>14</v>
      </c>
      <c r="C16" s="147"/>
      <c r="D16" s="147"/>
      <c r="E16" s="147"/>
      <c r="F16" s="148"/>
    </row>
    <row r="17" spans="1:8" ht="15.75" thickBot="1" x14ac:dyDescent="0.3">
      <c r="A17" s="93"/>
      <c r="B17" s="19"/>
      <c r="C17" s="20"/>
      <c r="D17" s="20"/>
      <c r="E17" s="20"/>
      <c r="F17" s="1"/>
    </row>
    <row r="18" spans="1:8" ht="15.75" thickBot="1" x14ac:dyDescent="0.3">
      <c r="A18" s="33" t="s">
        <v>54</v>
      </c>
      <c r="B18" s="21" t="s">
        <v>15</v>
      </c>
      <c r="C18" s="1">
        <v>1</v>
      </c>
      <c r="D18" s="1" t="s">
        <v>7</v>
      </c>
      <c r="E18" s="1"/>
      <c r="F18" s="100"/>
    </row>
    <row r="19" spans="1:8" ht="75" x14ac:dyDescent="0.25">
      <c r="A19" s="89"/>
      <c r="B19" s="63" t="s">
        <v>58</v>
      </c>
      <c r="C19" s="91"/>
      <c r="D19" s="91"/>
      <c r="E19" s="91"/>
      <c r="F19" s="10"/>
    </row>
    <row r="20" spans="1:8" ht="15.75" thickBot="1" x14ac:dyDescent="0.3">
      <c r="A20" s="90"/>
      <c r="B20" s="61"/>
      <c r="C20" s="92"/>
      <c r="D20" s="92"/>
      <c r="E20" s="92"/>
      <c r="F20" s="24"/>
      <c r="G20" s="39"/>
      <c r="H20" s="39"/>
    </row>
    <row r="21" spans="1:8" ht="15.75" thickBot="1" x14ac:dyDescent="0.3">
      <c r="A21" s="34" t="s">
        <v>55</v>
      </c>
      <c r="B21" s="12" t="s">
        <v>56</v>
      </c>
      <c r="C21" s="32">
        <v>1</v>
      </c>
      <c r="D21" s="32" t="s">
        <v>7</v>
      </c>
      <c r="E21" s="91"/>
      <c r="F21" s="100"/>
      <c r="G21" s="38"/>
      <c r="H21" s="39"/>
    </row>
    <row r="22" spans="1:8" ht="30" x14ac:dyDescent="0.25">
      <c r="A22" s="150"/>
      <c r="B22" s="28" t="s">
        <v>16</v>
      </c>
      <c r="C22" s="97"/>
      <c r="D22" s="97"/>
      <c r="E22" s="97"/>
      <c r="F22" s="30"/>
    </row>
    <row r="23" spans="1:8" ht="15.75" thickBot="1" x14ac:dyDescent="0.3">
      <c r="A23" s="151"/>
      <c r="B23" s="29"/>
      <c r="C23" s="98"/>
      <c r="D23" s="98"/>
      <c r="E23" s="86"/>
      <c r="F23" s="31"/>
    </row>
    <row r="24" spans="1:8" ht="15.75" thickBot="1" x14ac:dyDescent="0.3">
      <c r="A24" s="34" t="s">
        <v>57</v>
      </c>
      <c r="B24" s="35" t="s">
        <v>17</v>
      </c>
      <c r="C24" s="32">
        <v>1</v>
      </c>
      <c r="D24" s="32" t="s">
        <v>7</v>
      </c>
      <c r="E24" s="1"/>
      <c r="F24" s="101"/>
    </row>
    <row r="25" spans="1:8" ht="120.75" thickBot="1" x14ac:dyDescent="0.3">
      <c r="A25" s="97"/>
      <c r="B25" s="28" t="s">
        <v>108</v>
      </c>
      <c r="C25" s="96"/>
      <c r="D25" s="96"/>
      <c r="E25" s="96"/>
      <c r="F25" s="36"/>
    </row>
    <row r="26" spans="1:8" ht="15.75" thickBot="1" x14ac:dyDescent="0.3">
      <c r="A26" s="35"/>
      <c r="B26" s="121" t="s">
        <v>18</v>
      </c>
      <c r="C26" s="122"/>
      <c r="D26" s="122"/>
      <c r="E26" s="123"/>
      <c r="F26" s="20">
        <f>SUM(F18,F21,F24)</f>
        <v>0</v>
      </c>
    </row>
    <row r="27" spans="1:8" ht="15.75" thickBot="1" x14ac:dyDescent="0.3">
      <c r="A27" s="93"/>
      <c r="B27" s="11"/>
      <c r="C27" s="1"/>
      <c r="D27" s="1"/>
      <c r="E27" s="1"/>
      <c r="F27" s="1"/>
    </row>
    <row r="28" spans="1:8" x14ac:dyDescent="0.25">
      <c r="A28" s="124"/>
      <c r="B28" s="22" t="s">
        <v>19</v>
      </c>
      <c r="C28" s="155"/>
      <c r="D28" s="155"/>
      <c r="E28" s="155"/>
      <c r="F28" s="157"/>
    </row>
    <row r="29" spans="1:8" ht="15.75" thickBot="1" x14ac:dyDescent="0.3">
      <c r="A29" s="125"/>
      <c r="B29" s="7" t="s">
        <v>20</v>
      </c>
      <c r="C29" s="156"/>
      <c r="D29" s="156"/>
      <c r="E29" s="156"/>
      <c r="F29" s="158"/>
    </row>
    <row r="30" spans="1:8" ht="15.75" thickBot="1" x14ac:dyDescent="0.3">
      <c r="A30" s="93"/>
      <c r="B30" s="11"/>
      <c r="C30" s="1"/>
      <c r="D30" s="1"/>
      <c r="E30" s="1"/>
      <c r="F30" s="1"/>
    </row>
    <row r="31" spans="1:8" ht="15.75" thickBot="1" x14ac:dyDescent="0.3">
      <c r="A31" s="16"/>
      <c r="B31" s="146" t="s">
        <v>21</v>
      </c>
      <c r="C31" s="147"/>
      <c r="D31" s="147"/>
      <c r="E31" s="147"/>
      <c r="F31" s="37" t="s">
        <v>8</v>
      </c>
    </row>
    <row r="32" spans="1:8" ht="15.75" thickBot="1" x14ac:dyDescent="0.3">
      <c r="A32" s="93"/>
      <c r="B32" s="11"/>
      <c r="C32" s="1"/>
      <c r="D32" s="1"/>
      <c r="E32" s="1"/>
      <c r="F32" s="1"/>
    </row>
    <row r="33" spans="1:6" ht="39.950000000000003" customHeight="1" thickBot="1" x14ac:dyDescent="0.3">
      <c r="A33" s="23"/>
      <c r="B33" s="146" t="s">
        <v>22</v>
      </c>
      <c r="C33" s="147"/>
      <c r="D33" s="147"/>
      <c r="E33" s="147"/>
      <c r="F33" s="148"/>
    </row>
    <row r="34" spans="1:6" ht="15.75" thickBot="1" x14ac:dyDescent="0.3">
      <c r="A34" s="93"/>
      <c r="B34" s="11"/>
      <c r="C34" s="1"/>
      <c r="D34" s="1"/>
      <c r="E34" s="1"/>
      <c r="F34" s="1"/>
    </row>
    <row r="35" spans="1:6" ht="30.75" thickBot="1" x14ac:dyDescent="0.3">
      <c r="A35" s="33" t="s">
        <v>54</v>
      </c>
      <c r="B35" s="5" t="s">
        <v>23</v>
      </c>
      <c r="C35" s="1">
        <v>1</v>
      </c>
      <c r="D35" s="1" t="s">
        <v>7</v>
      </c>
      <c r="E35" s="20"/>
      <c r="F35" s="100"/>
    </row>
    <row r="36" spans="1:6" x14ac:dyDescent="0.25">
      <c r="A36" s="62"/>
      <c r="B36" s="76"/>
      <c r="C36" s="68"/>
      <c r="D36" s="68"/>
      <c r="E36" s="68"/>
      <c r="F36" s="69"/>
    </row>
    <row r="37" spans="1:6" x14ac:dyDescent="0.25">
      <c r="A37" s="95"/>
      <c r="B37" s="78" t="s">
        <v>24</v>
      </c>
      <c r="C37" s="71"/>
      <c r="D37" s="71"/>
      <c r="E37" s="71"/>
      <c r="F37" s="73"/>
    </row>
    <row r="38" spans="1:6" x14ac:dyDescent="0.25">
      <c r="A38" s="95"/>
      <c r="B38" s="63"/>
      <c r="C38" s="71"/>
      <c r="D38" s="71"/>
      <c r="E38" s="71"/>
      <c r="F38" s="73"/>
    </row>
    <row r="39" spans="1:6" ht="37.5" customHeight="1" x14ac:dyDescent="0.25">
      <c r="A39" s="70"/>
      <c r="B39" s="78" t="s">
        <v>77</v>
      </c>
      <c r="C39" s="71"/>
      <c r="D39" s="71"/>
      <c r="E39" s="71" t="s">
        <v>25</v>
      </c>
      <c r="F39" s="72"/>
    </row>
    <row r="40" spans="1:6" x14ac:dyDescent="0.25">
      <c r="A40" s="95"/>
      <c r="B40" s="63"/>
      <c r="C40" s="71"/>
      <c r="D40" s="71"/>
      <c r="E40" s="71"/>
      <c r="F40" s="72"/>
    </row>
    <row r="41" spans="1:6" ht="30" x14ac:dyDescent="0.25">
      <c r="A41" s="95"/>
      <c r="B41" s="63" t="s">
        <v>26</v>
      </c>
      <c r="C41" s="143"/>
      <c r="D41" s="143"/>
      <c r="E41" s="143"/>
      <c r="F41" s="145"/>
    </row>
    <row r="42" spans="1:6" x14ac:dyDescent="0.25">
      <c r="A42" s="95"/>
      <c r="B42" s="63"/>
      <c r="C42" s="143"/>
      <c r="D42" s="143"/>
      <c r="E42" s="143"/>
      <c r="F42" s="145"/>
    </row>
    <row r="43" spans="1:6" x14ac:dyDescent="0.25">
      <c r="A43" s="65"/>
      <c r="B43" s="63" t="s">
        <v>28</v>
      </c>
      <c r="C43" s="143"/>
      <c r="D43" s="143"/>
      <c r="E43" s="143"/>
      <c r="F43" s="145"/>
    </row>
    <row r="44" spans="1:6" x14ac:dyDescent="0.25">
      <c r="A44" s="95"/>
      <c r="B44" s="66"/>
      <c r="C44" s="143"/>
      <c r="D44" s="143"/>
      <c r="E44" s="143"/>
      <c r="F44" s="145"/>
    </row>
    <row r="45" spans="1:6" x14ac:dyDescent="0.25">
      <c r="A45" s="95"/>
      <c r="B45" s="63" t="s">
        <v>32</v>
      </c>
      <c r="C45" s="143"/>
      <c r="D45" s="143"/>
      <c r="E45" s="143"/>
      <c r="F45" s="145"/>
    </row>
    <row r="46" spans="1:6" x14ac:dyDescent="0.25">
      <c r="A46" s="95"/>
      <c r="B46" s="66"/>
      <c r="C46" s="143"/>
      <c r="D46" s="143"/>
      <c r="E46" s="143"/>
      <c r="F46" s="145"/>
    </row>
    <row r="47" spans="1:6" x14ac:dyDescent="0.25">
      <c r="A47" s="65"/>
      <c r="B47" s="63" t="s">
        <v>88</v>
      </c>
      <c r="C47" s="143"/>
      <c r="D47" s="143"/>
      <c r="E47" s="143"/>
      <c r="F47" s="145"/>
    </row>
    <row r="48" spans="1:6" x14ac:dyDescent="0.25">
      <c r="A48" s="65"/>
      <c r="B48" s="63" t="s">
        <v>34</v>
      </c>
      <c r="C48" s="143"/>
      <c r="D48" s="143"/>
      <c r="E48" s="143"/>
      <c r="F48" s="145"/>
    </row>
    <row r="49" spans="1:6" x14ac:dyDescent="0.25">
      <c r="A49" s="65"/>
      <c r="B49" s="63" t="s">
        <v>35</v>
      </c>
      <c r="C49" s="143"/>
      <c r="D49" s="143"/>
      <c r="E49" s="143"/>
      <c r="F49" s="145"/>
    </row>
    <row r="50" spans="1:6" x14ac:dyDescent="0.25">
      <c r="A50" s="95"/>
      <c r="B50" s="66"/>
      <c r="C50" s="143"/>
      <c r="D50" s="143"/>
      <c r="E50" s="143"/>
      <c r="F50" s="145"/>
    </row>
    <row r="51" spans="1:6" ht="45" x14ac:dyDescent="0.25">
      <c r="A51" s="70"/>
      <c r="B51" s="79" t="s">
        <v>85</v>
      </c>
      <c r="C51" s="94"/>
      <c r="D51" s="94"/>
      <c r="E51" s="94" t="s">
        <v>25</v>
      </c>
      <c r="F51" s="75"/>
    </row>
    <row r="52" spans="1:6" ht="90" x14ac:dyDescent="0.25">
      <c r="A52" s="149"/>
      <c r="B52" s="67" t="s">
        <v>78</v>
      </c>
      <c r="C52" s="143"/>
      <c r="D52" s="143"/>
      <c r="E52" s="143"/>
      <c r="F52" s="145"/>
    </row>
    <row r="53" spans="1:6" x14ac:dyDescent="0.25">
      <c r="A53" s="149"/>
      <c r="B53" s="63"/>
      <c r="C53" s="143"/>
      <c r="D53" s="143"/>
      <c r="E53" s="143"/>
      <c r="F53" s="145"/>
    </row>
    <row r="54" spans="1:6" x14ac:dyDescent="0.25">
      <c r="A54" s="77"/>
      <c r="B54" s="78" t="s">
        <v>61</v>
      </c>
      <c r="C54" s="71"/>
      <c r="D54" s="71"/>
      <c r="E54" s="71"/>
      <c r="F54" s="71"/>
    </row>
    <row r="55" spans="1:6" x14ac:dyDescent="0.25">
      <c r="A55" s="135"/>
      <c r="B55" s="63" t="s">
        <v>37</v>
      </c>
      <c r="C55" s="143"/>
      <c r="D55" s="143"/>
      <c r="E55" s="143"/>
      <c r="F55" s="145"/>
    </row>
    <row r="56" spans="1:6" x14ac:dyDescent="0.25">
      <c r="A56" s="135"/>
      <c r="B56" s="66"/>
      <c r="C56" s="143"/>
      <c r="D56" s="143"/>
      <c r="E56" s="143"/>
      <c r="F56" s="145"/>
    </row>
    <row r="57" spans="1:6" ht="75" x14ac:dyDescent="0.25">
      <c r="A57" s="135"/>
      <c r="B57" s="63" t="s">
        <v>82</v>
      </c>
      <c r="C57" s="143"/>
      <c r="D57" s="143"/>
      <c r="E57" s="143"/>
      <c r="F57" s="145"/>
    </row>
    <row r="58" spans="1:6" x14ac:dyDescent="0.25">
      <c r="A58" s="135"/>
      <c r="B58" s="66"/>
      <c r="C58" s="143"/>
      <c r="D58" s="143"/>
      <c r="E58" s="143"/>
      <c r="F58" s="145"/>
    </row>
    <row r="59" spans="1:6" x14ac:dyDescent="0.25">
      <c r="A59" s="135"/>
      <c r="B59" s="63" t="s">
        <v>83</v>
      </c>
      <c r="C59" s="143"/>
      <c r="D59" s="143"/>
      <c r="E59" s="143"/>
      <c r="F59" s="145"/>
    </row>
    <row r="60" spans="1:6" ht="15.75" thickBot="1" x14ac:dyDescent="0.3">
      <c r="A60" s="135"/>
      <c r="B60" s="61"/>
      <c r="C60" s="144"/>
      <c r="D60" s="144"/>
      <c r="E60" s="143"/>
      <c r="F60" s="145"/>
    </row>
    <row r="61" spans="1:6" ht="15.75" thickBot="1" x14ac:dyDescent="0.3">
      <c r="A61" s="34" t="s">
        <v>55</v>
      </c>
      <c r="B61" s="4" t="s">
        <v>59</v>
      </c>
      <c r="C61" s="1">
        <v>1</v>
      </c>
      <c r="D61" s="1" t="s">
        <v>7</v>
      </c>
      <c r="E61" s="89"/>
      <c r="F61" s="101"/>
    </row>
    <row r="62" spans="1:6" x14ac:dyDescent="0.25">
      <c r="A62" s="134"/>
      <c r="B62" s="140" t="s">
        <v>90</v>
      </c>
      <c r="C62" s="136"/>
      <c r="D62" s="136"/>
      <c r="E62" s="136"/>
      <c r="F62" s="132"/>
    </row>
    <row r="63" spans="1:6" ht="15.75" thickBot="1" x14ac:dyDescent="0.3">
      <c r="A63" s="139"/>
      <c r="B63" s="141"/>
      <c r="C63" s="142"/>
      <c r="D63" s="142"/>
      <c r="E63" s="142"/>
      <c r="F63" s="133"/>
    </row>
    <row r="64" spans="1:6" ht="15.75" thickBot="1" x14ac:dyDescent="0.3">
      <c r="A64" s="33" t="s">
        <v>57</v>
      </c>
      <c r="B64" s="5" t="s">
        <v>38</v>
      </c>
      <c r="C64" s="1">
        <v>1</v>
      </c>
      <c r="D64" s="1" t="s">
        <v>7</v>
      </c>
      <c r="E64" s="1"/>
      <c r="F64" s="100"/>
    </row>
    <row r="65" spans="1:7" ht="30" x14ac:dyDescent="0.25">
      <c r="A65" s="134"/>
      <c r="B65" s="8" t="s">
        <v>39</v>
      </c>
      <c r="C65" s="136"/>
      <c r="D65" s="136"/>
      <c r="E65" s="136"/>
      <c r="F65" s="132"/>
    </row>
    <row r="66" spans="1:7" x14ac:dyDescent="0.25">
      <c r="A66" s="135"/>
      <c r="B66" s="8" t="s">
        <v>40</v>
      </c>
      <c r="C66" s="137"/>
      <c r="D66" s="137"/>
      <c r="E66" s="137"/>
      <c r="F66" s="138"/>
    </row>
    <row r="67" spans="1:7" ht="15.75" thickBot="1" x14ac:dyDescent="0.3">
      <c r="A67" s="135"/>
      <c r="B67" s="9"/>
      <c r="C67" s="137"/>
      <c r="D67" s="137"/>
      <c r="E67" s="137"/>
      <c r="F67" s="133"/>
      <c r="G67" s="38"/>
    </row>
    <row r="68" spans="1:7" ht="15.75" thickBot="1" x14ac:dyDescent="0.3">
      <c r="A68" s="35"/>
      <c r="B68" s="121" t="s">
        <v>41</v>
      </c>
      <c r="C68" s="122"/>
      <c r="D68" s="122"/>
      <c r="E68" s="123"/>
      <c r="F68" s="20">
        <f>SUM(,F64,F61,F35)</f>
        <v>0</v>
      </c>
    </row>
    <row r="69" spans="1:7" ht="15.75" thickBot="1" x14ac:dyDescent="0.3">
      <c r="A69" s="93"/>
      <c r="B69" s="11"/>
      <c r="C69" s="1"/>
      <c r="D69" s="1"/>
      <c r="E69" s="1"/>
      <c r="F69" s="1"/>
    </row>
    <row r="70" spans="1:7" x14ac:dyDescent="0.25">
      <c r="A70" s="124"/>
      <c r="B70" s="44" t="s">
        <v>42</v>
      </c>
      <c r="C70" s="126"/>
      <c r="D70" s="126"/>
      <c r="E70" s="126"/>
      <c r="F70" s="130"/>
    </row>
    <row r="71" spans="1:7" ht="15.75" thickBot="1" x14ac:dyDescent="0.3">
      <c r="A71" s="125"/>
      <c r="B71" s="45" t="s">
        <v>20</v>
      </c>
      <c r="C71" s="127"/>
      <c r="D71" s="127"/>
      <c r="E71" s="127"/>
      <c r="F71" s="131"/>
    </row>
    <row r="72" spans="1:7" ht="15.75" thickBot="1" x14ac:dyDescent="0.3">
      <c r="A72" s="93"/>
      <c r="B72" s="11"/>
      <c r="C72" s="1"/>
      <c r="D72" s="1"/>
      <c r="E72" s="1"/>
      <c r="F72" s="1"/>
    </row>
    <row r="73" spans="1:7" ht="15.75" thickBot="1" x14ac:dyDescent="0.3">
      <c r="A73" s="16"/>
      <c r="B73" s="121" t="s">
        <v>43</v>
      </c>
      <c r="C73" s="122"/>
      <c r="D73" s="122"/>
      <c r="E73" s="123"/>
      <c r="F73" s="2" t="s">
        <v>8</v>
      </c>
    </row>
    <row r="74" spans="1:7" ht="15.75" thickBot="1" x14ac:dyDescent="0.3">
      <c r="A74" s="93"/>
      <c r="B74" s="6"/>
      <c r="C74" s="1"/>
      <c r="D74" s="1"/>
      <c r="E74" s="1"/>
      <c r="F74" s="1"/>
    </row>
    <row r="75" spans="1:7" x14ac:dyDescent="0.25">
      <c r="A75" s="124"/>
      <c r="B75" s="44" t="s">
        <v>44</v>
      </c>
      <c r="C75" s="126"/>
      <c r="D75" s="126"/>
      <c r="E75" s="126"/>
      <c r="F75" s="128"/>
    </row>
    <row r="76" spans="1:7" ht="15.75" thickBot="1" x14ac:dyDescent="0.3">
      <c r="A76" s="125"/>
      <c r="B76" s="45" t="s">
        <v>20</v>
      </c>
      <c r="C76" s="127"/>
      <c r="D76" s="127"/>
      <c r="E76" s="127"/>
      <c r="F76" s="129"/>
    </row>
    <row r="77" spans="1:7" ht="15.75" thickBot="1" x14ac:dyDescent="0.3">
      <c r="A77" s="93"/>
      <c r="B77" s="6"/>
      <c r="C77" s="1"/>
      <c r="D77" s="1"/>
      <c r="E77" s="1"/>
      <c r="F77" s="1"/>
    </row>
    <row r="78" spans="1:7" ht="15.75" thickBot="1" x14ac:dyDescent="0.3">
      <c r="A78" s="16"/>
      <c r="B78" s="121" t="s">
        <v>45</v>
      </c>
      <c r="C78" s="122"/>
      <c r="D78" s="122"/>
      <c r="E78" s="123"/>
      <c r="F78" s="2" t="s">
        <v>8</v>
      </c>
    </row>
    <row r="79" spans="1:7" ht="15.75" thickBot="1" x14ac:dyDescent="0.3">
      <c r="A79" s="86"/>
      <c r="B79" s="18"/>
      <c r="C79" s="14"/>
      <c r="D79" s="14"/>
      <c r="E79" s="14"/>
      <c r="F79" s="14"/>
    </row>
    <row r="80" spans="1:7" x14ac:dyDescent="0.25">
      <c r="A80" s="124"/>
      <c r="B80" s="44" t="s">
        <v>46</v>
      </c>
      <c r="C80" s="126"/>
      <c r="D80" s="126"/>
      <c r="E80" s="126"/>
      <c r="F80" s="128"/>
    </row>
    <row r="81" spans="1:6" ht="15.75" thickBot="1" x14ac:dyDescent="0.3">
      <c r="A81" s="125"/>
      <c r="B81" s="45" t="s">
        <v>20</v>
      </c>
      <c r="C81" s="127"/>
      <c r="D81" s="127"/>
      <c r="E81" s="127"/>
      <c r="F81" s="129"/>
    </row>
    <row r="82" spans="1:6" ht="15.75" thickBot="1" x14ac:dyDescent="0.3">
      <c r="A82" s="93"/>
      <c r="B82" s="11"/>
      <c r="C82" s="25"/>
      <c r="D82" s="25"/>
      <c r="E82" s="25"/>
      <c r="F82" s="25"/>
    </row>
    <row r="83" spans="1:6" ht="15.75" thickBot="1" x14ac:dyDescent="0.3">
      <c r="A83" s="16"/>
      <c r="B83" s="121" t="s">
        <v>47</v>
      </c>
      <c r="C83" s="122"/>
      <c r="D83" s="122"/>
      <c r="E83" s="123"/>
      <c r="F83" s="2" t="s">
        <v>8</v>
      </c>
    </row>
    <row r="84" spans="1:6" ht="15.75" thickBot="1" x14ac:dyDescent="0.3">
      <c r="A84" s="26"/>
      <c r="B84" s="19"/>
      <c r="C84" s="1"/>
      <c r="D84" s="1"/>
      <c r="E84" s="1"/>
      <c r="F84" s="1"/>
    </row>
    <row r="85" spans="1:6" x14ac:dyDescent="0.25">
      <c r="A85" s="124"/>
      <c r="B85" s="44" t="s">
        <v>48</v>
      </c>
      <c r="C85" s="126"/>
      <c r="D85" s="126"/>
      <c r="E85" s="126"/>
      <c r="F85" s="128"/>
    </row>
    <row r="86" spans="1:6" ht="15.75" thickBot="1" x14ac:dyDescent="0.3">
      <c r="A86" s="125"/>
      <c r="B86" s="45" t="s">
        <v>20</v>
      </c>
      <c r="C86" s="127"/>
      <c r="D86" s="127"/>
      <c r="E86" s="127"/>
      <c r="F86" s="129"/>
    </row>
    <row r="87" spans="1:6" ht="15.75" thickBot="1" x14ac:dyDescent="0.3">
      <c r="A87" s="93"/>
      <c r="B87" s="6"/>
      <c r="C87" s="1"/>
      <c r="D87" s="1"/>
      <c r="E87" s="1"/>
      <c r="F87" s="1"/>
    </row>
    <row r="88" spans="1:6" ht="15.75" thickBot="1" x14ac:dyDescent="0.3">
      <c r="A88" s="16"/>
      <c r="B88" s="121" t="s">
        <v>49</v>
      </c>
      <c r="C88" s="122"/>
      <c r="D88" s="122"/>
      <c r="E88" s="123"/>
      <c r="F88" s="2" t="s">
        <v>8</v>
      </c>
    </row>
    <row r="89" spans="1:6" ht="15.75" thickBot="1" x14ac:dyDescent="0.3">
      <c r="A89" s="60"/>
      <c r="B89" s="27"/>
      <c r="C89" s="15"/>
      <c r="D89" s="15"/>
      <c r="E89" s="15"/>
      <c r="F89" s="14"/>
    </row>
    <row r="90" spans="1:6" x14ac:dyDescent="0.25">
      <c r="A90" s="124"/>
      <c r="B90" s="44" t="s">
        <v>50</v>
      </c>
      <c r="C90" s="126"/>
      <c r="D90" s="126"/>
      <c r="E90" s="126"/>
      <c r="F90" s="128"/>
    </row>
    <row r="91" spans="1:6" ht="15.75" thickBot="1" x14ac:dyDescent="0.3">
      <c r="A91" s="125"/>
      <c r="B91" s="45" t="s">
        <v>20</v>
      </c>
      <c r="C91" s="127"/>
      <c r="D91" s="127"/>
      <c r="E91" s="127"/>
      <c r="F91" s="129"/>
    </row>
    <row r="92" spans="1:6" ht="15.75" thickBot="1" x14ac:dyDescent="0.3">
      <c r="A92" s="93"/>
      <c r="B92" s="6"/>
      <c r="C92" s="1"/>
      <c r="D92" s="1"/>
      <c r="E92" s="1"/>
      <c r="F92" s="1"/>
    </row>
    <row r="93" spans="1:6" ht="15.75" thickBot="1" x14ac:dyDescent="0.3">
      <c r="A93" s="16"/>
      <c r="B93" s="121" t="s">
        <v>51</v>
      </c>
      <c r="C93" s="122"/>
      <c r="D93" s="122"/>
      <c r="E93" s="123"/>
      <c r="F93" s="2" t="s">
        <v>8</v>
      </c>
    </row>
    <row r="94" spans="1:6" ht="15.75" thickBot="1" x14ac:dyDescent="0.3">
      <c r="A94" s="60"/>
      <c r="B94" s="27"/>
      <c r="C94" s="15"/>
      <c r="D94" s="15"/>
      <c r="E94" s="15"/>
      <c r="F94" s="14"/>
    </row>
    <row r="95" spans="1:6" ht="15.75" thickBot="1" x14ac:dyDescent="0.3">
      <c r="A95" s="16"/>
      <c r="B95" s="121" t="s">
        <v>52</v>
      </c>
      <c r="C95" s="122"/>
      <c r="D95" s="122"/>
      <c r="E95" s="123"/>
      <c r="F95" s="20">
        <f>SUM(F14,F26,F31,F68,F73,F78,F83,F88,F93)</f>
        <v>0</v>
      </c>
    </row>
  </sheetData>
  <sheetProtection algorithmName="SHA-512" hashValue="fYhD5qhr/N1QI76tl0zHLpStPTj3tzcCzJcLqogi5NJT5Y98Zc+pE6LRQd5SeFGkn00k6eWLkATjOnh/FflsVg==" saltValue="A2wW1+iH+30piW2EmBI2EA==" spinCount="100000" sheet="1" selectLockedCells="1"/>
  <mergeCells count="83">
    <mergeCell ref="B95:E95"/>
    <mergeCell ref="A90:A91"/>
    <mergeCell ref="C90:C91"/>
    <mergeCell ref="D90:D91"/>
    <mergeCell ref="E90:E91"/>
    <mergeCell ref="F80:F81"/>
    <mergeCell ref="F90:F91"/>
    <mergeCell ref="B93:E93"/>
    <mergeCell ref="A85:A86"/>
    <mergeCell ref="C85:C86"/>
    <mergeCell ref="D85:D86"/>
    <mergeCell ref="E85:E86"/>
    <mergeCell ref="F85:F86"/>
    <mergeCell ref="B88:E88"/>
    <mergeCell ref="B83:E83"/>
    <mergeCell ref="D75:D76"/>
    <mergeCell ref="E75:E76"/>
    <mergeCell ref="A80:A81"/>
    <mergeCell ref="C80:C81"/>
    <mergeCell ref="D80:D81"/>
    <mergeCell ref="E80:E81"/>
    <mergeCell ref="F65:F67"/>
    <mergeCell ref="F75:F76"/>
    <mergeCell ref="B78:E78"/>
    <mergeCell ref="A70:A71"/>
    <mergeCell ref="C70:C71"/>
    <mergeCell ref="D70:D71"/>
    <mergeCell ref="E70:E71"/>
    <mergeCell ref="F70:F71"/>
    <mergeCell ref="B73:E73"/>
    <mergeCell ref="B68:E68"/>
    <mergeCell ref="A65:A67"/>
    <mergeCell ref="C65:C67"/>
    <mergeCell ref="D65:D67"/>
    <mergeCell ref="E65:E67"/>
    <mergeCell ref="A75:A76"/>
    <mergeCell ref="C75:C76"/>
    <mergeCell ref="F62:F63"/>
    <mergeCell ref="A52:A53"/>
    <mergeCell ref="C52:C53"/>
    <mergeCell ref="D52:D53"/>
    <mergeCell ref="E52:E53"/>
    <mergeCell ref="F52:F53"/>
    <mergeCell ref="A55:A60"/>
    <mergeCell ref="C55:C60"/>
    <mergeCell ref="D55:D60"/>
    <mergeCell ref="E55:E60"/>
    <mergeCell ref="F55:F60"/>
    <mergeCell ref="A62:A63"/>
    <mergeCell ref="B62:B63"/>
    <mergeCell ref="C62:C63"/>
    <mergeCell ref="D62:D63"/>
    <mergeCell ref="E62:E63"/>
    <mergeCell ref="B31:E31"/>
    <mergeCell ref="B33:F33"/>
    <mergeCell ref="C41:C50"/>
    <mergeCell ref="D41:D50"/>
    <mergeCell ref="E41:E50"/>
    <mergeCell ref="F41:F50"/>
    <mergeCell ref="B16:F16"/>
    <mergeCell ref="A22:A23"/>
    <mergeCell ref="B26:E26"/>
    <mergeCell ref="A28:A29"/>
    <mergeCell ref="C28:C29"/>
    <mergeCell ref="D28:D29"/>
    <mergeCell ref="E28:E29"/>
    <mergeCell ref="F28:F29"/>
    <mergeCell ref="B14:E14"/>
    <mergeCell ref="A2:D3"/>
    <mergeCell ref="E2:F3"/>
    <mergeCell ref="B4:D4"/>
    <mergeCell ref="E4:F5"/>
    <mergeCell ref="B5:D5"/>
    <mergeCell ref="A6:A7"/>
    <mergeCell ref="C6:C7"/>
    <mergeCell ref="D6:D7"/>
    <mergeCell ref="E6:E7"/>
    <mergeCell ref="F6:F7"/>
    <mergeCell ref="B9:F9"/>
    <mergeCell ref="A12:A13"/>
    <mergeCell ref="C12:C13"/>
    <mergeCell ref="D12:D13"/>
    <mergeCell ref="E12:E13"/>
  </mergeCells>
  <dataValidations count="1">
    <dataValidation type="list" allowBlank="1" showInputMessage="1" showErrorMessage="1" sqref="A43" xr:uid="{98472C05-7193-411B-A5F3-4E2786E87D70}">
      <formula1>$I$43:$I$43</formula1>
    </dataValidation>
  </dataValidations>
  <pageMargins left="0.70866141732283461" right="0.25590551181102361" top="0.25590551181102361" bottom="0.25590551181102361" header="0.31496062992125984" footer="0.31496062992125984"/>
  <pageSetup paperSize="9" scale="55" orientation="portrait" r:id="rId1"/>
  <headerFooter>
    <oddFooter>Seite &amp;P von &amp;N</oddFooter>
  </headerFooter>
  <rowBreaks count="1" manualBreakCount="1">
    <brk id="31" max="5" man="1"/>
  </rowBreaks>
  <extLst>
    <ext xmlns:x14="http://schemas.microsoft.com/office/spreadsheetml/2009/9/main" uri="{CCE6A557-97BC-4b89-ADB6-D9C93CAAB3DF}">
      <x14:dataValidations xmlns:xm="http://schemas.microsoft.com/office/excel/2006/main" count="2">
        <x14:dataValidation type="list" allowBlank="1" showInputMessage="1" showErrorMessage="1" xr:uid="{6ADDF5CF-51AC-4E4A-BF17-CD35E79905A0}">
          <x14:formula1>
            <xm:f>Auswahl!$B$20:$B$24</xm:f>
          </x14:formula1>
          <xm:sqref>B47:B49</xm:sqref>
        </x14:dataValidation>
        <x14:dataValidation type="list" allowBlank="1" showInputMessage="1" showErrorMessage="1" xr:uid="{57C145F0-B83F-41A6-A47B-22E39DF4A27C}">
          <x14:formula1>
            <xm:f>Auswahl!$B$7:$B$13</xm:f>
          </x14:formula1>
          <xm:sqref>B43</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6"/>
  <dimension ref="B6:B25"/>
  <sheetViews>
    <sheetView workbookViewId="0">
      <selection activeCell="B21" sqref="B21"/>
    </sheetView>
  </sheetViews>
  <sheetFormatPr baseColWidth="10" defaultRowHeight="15" x14ac:dyDescent="0.25"/>
  <cols>
    <col min="2" max="2" width="151.7109375" bestFit="1" customWidth="1"/>
  </cols>
  <sheetData>
    <row r="6" spans="2:2" x14ac:dyDescent="0.25">
      <c r="B6" s="80"/>
    </row>
    <row r="7" spans="2:2" x14ac:dyDescent="0.25">
      <c r="B7" s="82" t="s">
        <v>84</v>
      </c>
    </row>
    <row r="8" spans="2:2" x14ac:dyDescent="0.25">
      <c r="B8" t="s">
        <v>27</v>
      </c>
    </row>
    <row r="9" spans="2:2" x14ac:dyDescent="0.25">
      <c r="B9" t="s">
        <v>28</v>
      </c>
    </row>
    <row r="11" spans="2:2" x14ac:dyDescent="0.25">
      <c r="B11" t="s">
        <v>29</v>
      </c>
    </row>
    <row r="12" spans="2:2" x14ac:dyDescent="0.25">
      <c r="B12" t="s">
        <v>30</v>
      </c>
    </row>
    <row r="13" spans="2:2" x14ac:dyDescent="0.25">
      <c r="B13" t="s">
        <v>31</v>
      </c>
    </row>
    <row r="15" spans="2:2" x14ac:dyDescent="0.25">
      <c r="B15" s="82" t="s">
        <v>87</v>
      </c>
    </row>
    <row r="16" spans="2:2" x14ac:dyDescent="0.25">
      <c r="B16" s="81"/>
    </row>
    <row r="17" spans="2:2" x14ac:dyDescent="0.25">
      <c r="B17" t="s">
        <v>86</v>
      </c>
    </row>
    <row r="20" spans="2:2" x14ac:dyDescent="0.25">
      <c r="B20" s="82" t="s">
        <v>89</v>
      </c>
    </row>
    <row r="21" spans="2:2" x14ac:dyDescent="0.25">
      <c r="B21" s="83" t="s">
        <v>88</v>
      </c>
    </row>
    <row r="22" spans="2:2" x14ac:dyDescent="0.25">
      <c r="B22" s="83" t="s">
        <v>34</v>
      </c>
    </row>
    <row r="23" spans="2:2" x14ac:dyDescent="0.25">
      <c r="B23" s="83" t="s">
        <v>35</v>
      </c>
    </row>
    <row r="24" spans="2:2" x14ac:dyDescent="0.25">
      <c r="B24" s="83"/>
    </row>
    <row r="25" spans="2:2" x14ac:dyDescent="0.25">
      <c r="B25" s="83"/>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10</vt:i4>
      </vt:variant>
      <vt:variant>
        <vt:lpstr>Benannte Bereiche</vt:lpstr>
      </vt:variant>
      <vt:variant>
        <vt:i4>95</vt:i4>
      </vt:variant>
    </vt:vector>
  </HeadingPairs>
  <TitlesOfParts>
    <vt:vector size="105" baseType="lpstr">
      <vt:lpstr>Honorarübersicht</vt:lpstr>
      <vt:lpstr>1. PlaS LV BW 5008 577 1 </vt:lpstr>
      <vt:lpstr>2. PlaS LV BW 5008 577 1</vt:lpstr>
      <vt:lpstr>1. PlaS LV BW 5008 577 2</vt:lpstr>
      <vt:lpstr>2. PlaS LV BW 5008 577 2</vt:lpstr>
      <vt:lpstr>1. PlaS LV BW 5008 577 3</vt:lpstr>
      <vt:lpstr>2. PlaS LV BW 5008 577 3</vt:lpstr>
      <vt:lpstr>1. PlaS LV BW 5008 577 4</vt:lpstr>
      <vt:lpstr>2. PlaS LV BW 5008 577 4</vt:lpstr>
      <vt:lpstr>Auswahl</vt:lpstr>
      <vt:lpstr>'1. PlaS LV BW 5008 577 1 '!_Toc30415917</vt:lpstr>
      <vt:lpstr>'1. PlaS LV BW 5008 577 2'!_Toc30415917</vt:lpstr>
      <vt:lpstr>'1. PlaS LV BW 5008 577 3'!_Toc30415917</vt:lpstr>
      <vt:lpstr>'1. PlaS LV BW 5008 577 4'!_Toc30415917</vt:lpstr>
      <vt:lpstr>'1. PlaS LV BW 5008 577 1 '!_Toc337719072</vt:lpstr>
      <vt:lpstr>'1. PlaS LV BW 5008 577 2'!_Toc337719072</vt:lpstr>
      <vt:lpstr>'1. PlaS LV BW 5008 577 3'!_Toc337719072</vt:lpstr>
      <vt:lpstr>'1. PlaS LV BW 5008 577 4'!_Toc337719072</vt:lpstr>
      <vt:lpstr>'2. PlaS LV BW 5008 577 1'!_Toc337719072</vt:lpstr>
      <vt:lpstr>'2. PlaS LV BW 5008 577 2'!_Toc337719072</vt:lpstr>
      <vt:lpstr>'2. PlaS LV BW 5008 577 3'!_Toc337719072</vt:lpstr>
      <vt:lpstr>'2. PlaS LV BW 5008 577 4'!_Toc337719072</vt:lpstr>
      <vt:lpstr>'1. PlaS LV BW 5008 577 1 '!_Toc408925853</vt:lpstr>
      <vt:lpstr>'1. PlaS LV BW 5008 577 2'!_Toc408925853</vt:lpstr>
      <vt:lpstr>'1. PlaS LV BW 5008 577 3'!_Toc408925853</vt:lpstr>
      <vt:lpstr>'1. PlaS LV BW 5008 577 4'!_Toc408925853</vt:lpstr>
      <vt:lpstr>'2. PlaS LV BW 5008 577 1'!_Toc408925853</vt:lpstr>
      <vt:lpstr>'2. PlaS LV BW 5008 577 2'!_Toc408925853</vt:lpstr>
      <vt:lpstr>'2. PlaS LV BW 5008 577 3'!_Toc408925853</vt:lpstr>
      <vt:lpstr>'2. PlaS LV BW 5008 577 4'!_Toc408925853</vt:lpstr>
      <vt:lpstr>'1. PlaS LV BW 5008 577 1 '!_Toc408925854</vt:lpstr>
      <vt:lpstr>'1. PlaS LV BW 5008 577 2'!_Toc408925854</vt:lpstr>
      <vt:lpstr>'1. PlaS LV BW 5008 577 3'!_Toc408925854</vt:lpstr>
      <vt:lpstr>'1. PlaS LV BW 5008 577 4'!_Toc408925854</vt:lpstr>
      <vt:lpstr>'2. PlaS LV BW 5008 577 1'!_Toc408925854</vt:lpstr>
      <vt:lpstr>'2. PlaS LV BW 5008 577 2'!_Toc408925854</vt:lpstr>
      <vt:lpstr>'2. PlaS LV BW 5008 577 3'!_Toc408925854</vt:lpstr>
      <vt:lpstr>'2. PlaS LV BW 5008 577 4'!_Toc408925854</vt:lpstr>
      <vt:lpstr>'1. PlaS LV BW 5008 577 1 '!_Toc408925855</vt:lpstr>
      <vt:lpstr>'1. PlaS LV BW 5008 577 2'!_Toc408925855</vt:lpstr>
      <vt:lpstr>'1. PlaS LV BW 5008 577 3'!_Toc408925855</vt:lpstr>
      <vt:lpstr>'1. PlaS LV BW 5008 577 4'!_Toc408925855</vt:lpstr>
      <vt:lpstr>'2. PlaS LV BW 5008 577 1'!_Toc408925855</vt:lpstr>
      <vt:lpstr>'2. PlaS LV BW 5008 577 2'!_Toc408925855</vt:lpstr>
      <vt:lpstr>'2. PlaS LV BW 5008 577 3'!_Toc408925855</vt:lpstr>
      <vt:lpstr>'2. PlaS LV BW 5008 577 4'!_Toc408925855</vt:lpstr>
      <vt:lpstr>'1. PlaS LV BW 5008 577 1 '!_Toc408925856</vt:lpstr>
      <vt:lpstr>'1. PlaS LV BW 5008 577 2'!_Toc408925856</vt:lpstr>
      <vt:lpstr>'1. PlaS LV BW 5008 577 3'!_Toc408925856</vt:lpstr>
      <vt:lpstr>'1. PlaS LV BW 5008 577 4'!_Toc408925856</vt:lpstr>
      <vt:lpstr>'2. PlaS LV BW 5008 577 1'!_Toc408925856</vt:lpstr>
      <vt:lpstr>'2. PlaS LV BW 5008 577 2'!_Toc408925856</vt:lpstr>
      <vt:lpstr>'2. PlaS LV BW 5008 577 3'!_Toc408925856</vt:lpstr>
      <vt:lpstr>'2. PlaS LV BW 5008 577 4'!_Toc408925856</vt:lpstr>
      <vt:lpstr>'1. PlaS LV BW 5008 577 1 '!_Toc408925857</vt:lpstr>
      <vt:lpstr>'1. PlaS LV BW 5008 577 2'!_Toc408925857</vt:lpstr>
      <vt:lpstr>'1. PlaS LV BW 5008 577 3'!_Toc408925857</vt:lpstr>
      <vt:lpstr>'1. PlaS LV BW 5008 577 4'!_Toc408925857</vt:lpstr>
      <vt:lpstr>'2. PlaS LV BW 5008 577 1'!_Toc408925857</vt:lpstr>
      <vt:lpstr>'2. PlaS LV BW 5008 577 2'!_Toc408925857</vt:lpstr>
      <vt:lpstr>'2. PlaS LV BW 5008 577 3'!_Toc408925857</vt:lpstr>
      <vt:lpstr>'2. PlaS LV BW 5008 577 4'!_Toc408925857</vt:lpstr>
      <vt:lpstr>'1. PlaS LV BW 5008 577 1 '!_Toc42593169</vt:lpstr>
      <vt:lpstr>'1. PlaS LV BW 5008 577 2'!_Toc42593169</vt:lpstr>
      <vt:lpstr>'1. PlaS LV BW 5008 577 3'!_Toc42593169</vt:lpstr>
      <vt:lpstr>'1. PlaS LV BW 5008 577 4'!_Toc42593169</vt:lpstr>
      <vt:lpstr>'2. PlaS LV BW 5008 577 1'!_Toc42593169</vt:lpstr>
      <vt:lpstr>'2. PlaS LV BW 5008 577 2'!_Toc42593169</vt:lpstr>
      <vt:lpstr>'2. PlaS LV BW 5008 577 3'!_Toc42593169</vt:lpstr>
      <vt:lpstr>'2. PlaS LV BW 5008 577 4'!_Toc42593169</vt:lpstr>
      <vt:lpstr>'1. PlaS LV BW 5008 577 1 '!_Toc42593174</vt:lpstr>
      <vt:lpstr>'1. PlaS LV BW 5008 577 2'!_Toc42593174</vt:lpstr>
      <vt:lpstr>'1. PlaS LV BW 5008 577 3'!_Toc42593174</vt:lpstr>
      <vt:lpstr>'1. PlaS LV BW 5008 577 4'!_Toc42593174</vt:lpstr>
      <vt:lpstr>'2. PlaS LV BW 5008 577 1'!_Toc42593174</vt:lpstr>
      <vt:lpstr>'2. PlaS LV BW 5008 577 2'!_Toc42593174</vt:lpstr>
      <vt:lpstr>'2. PlaS LV BW 5008 577 3'!_Toc42593174</vt:lpstr>
      <vt:lpstr>'2. PlaS LV BW 5008 577 4'!_Toc42593174</vt:lpstr>
      <vt:lpstr>'1. PlaS LV BW 5008 577 1 '!_Toc42593181</vt:lpstr>
      <vt:lpstr>'1. PlaS LV BW 5008 577 2'!_Toc42593181</vt:lpstr>
      <vt:lpstr>'1. PlaS LV BW 5008 577 3'!_Toc42593181</vt:lpstr>
      <vt:lpstr>'1. PlaS LV BW 5008 577 4'!_Toc42593181</vt:lpstr>
      <vt:lpstr>'2. PlaS LV BW 5008 577 1'!_Toc42593181</vt:lpstr>
      <vt:lpstr>'2. PlaS LV BW 5008 577 2'!_Toc42593181</vt:lpstr>
      <vt:lpstr>'2. PlaS LV BW 5008 577 3'!_Toc42593181</vt:lpstr>
      <vt:lpstr>'2. PlaS LV BW 5008 577 4'!_Toc42593181</vt:lpstr>
      <vt:lpstr>'1. PlaS LV BW 5008 577 1 '!Druckbereich</vt:lpstr>
      <vt:lpstr>'1. PlaS LV BW 5008 577 2'!Druckbereich</vt:lpstr>
      <vt:lpstr>'1. PlaS LV BW 5008 577 3'!Druckbereich</vt:lpstr>
      <vt:lpstr>'1. PlaS LV BW 5008 577 4'!Druckbereich</vt:lpstr>
      <vt:lpstr>'2. PlaS LV BW 5008 577 1'!Druckbereich</vt:lpstr>
      <vt:lpstr>'2. PlaS LV BW 5008 577 2'!Druckbereich</vt:lpstr>
      <vt:lpstr>'2. PlaS LV BW 5008 577 3'!Druckbereich</vt:lpstr>
      <vt:lpstr>'2. PlaS LV BW 5008 577 4'!Druckbereich</vt:lpstr>
      <vt:lpstr>Honorarübersicht!Druckbereich</vt:lpstr>
      <vt:lpstr>Auswahl!Kontrollkästchen26</vt:lpstr>
      <vt:lpstr>Auswahl!Kontrollkästchen27</vt:lpstr>
      <vt:lpstr>'1. PlaS LV BW 5008 577 1 '!Kontrollkästchen4</vt:lpstr>
      <vt:lpstr>'1. PlaS LV BW 5008 577 2'!Kontrollkästchen4</vt:lpstr>
      <vt:lpstr>'1. PlaS LV BW 5008 577 3'!Kontrollkästchen4</vt:lpstr>
      <vt:lpstr>'1. PlaS LV BW 5008 577 4'!Kontrollkästchen4</vt:lpstr>
      <vt:lpstr>'2. PlaS LV BW 5008 577 1'!Kontrollkästchen4</vt:lpstr>
      <vt:lpstr>'2. PlaS LV BW 5008 577 2'!Kontrollkästchen4</vt:lpstr>
      <vt:lpstr>'2. PlaS LV BW 5008 577 3'!Kontrollkästchen4</vt:lpstr>
      <vt:lpstr>'2. PlaS LV BW 5008 577 4'!Kontrollkästchen4</vt:lpstr>
    </vt:vector>
  </TitlesOfParts>
  <Company>Straßen.NRW</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Nierfeld, Lydia</dc:creator>
  <cp:lastModifiedBy>Kampmann, Carsten Christopher</cp:lastModifiedBy>
  <cp:lastPrinted>2023-08-24T11:41:02Z</cp:lastPrinted>
  <dcterms:created xsi:type="dcterms:W3CDTF">2023-08-16T18:52:41Z</dcterms:created>
  <dcterms:modified xsi:type="dcterms:W3CDTF">2026-03-16T13:27:07Z</dcterms:modified>
</cp:coreProperties>
</file>